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RZ\Desktop\20.04.2026\формы по приказу 380\"/>
    </mc:Choice>
  </mc:AlternateContent>
  <xr:revisionPtr revIDLastSave="0" documentId="13_ncr:1_{00886B85-4267-455A-AB44-604F34FAB5DC}" xr6:coauthVersionLast="45" xr6:coauthVersionMax="45" xr10:uidLastSave="{00000000-0000-0000-0000-000000000000}"/>
  <bookViews>
    <workbookView xWindow="-120" yWindow="-120" windowWidth="29040" windowHeight="15840" tabRatio="631" xr2:uid="{00000000-000D-0000-FFFF-FFFF00000000}"/>
  </bookViews>
  <sheets>
    <sheet name="3" sheetId="115" r:id="rId1"/>
  </sheets>
  <externalReferences>
    <externalReference r:id="rId2"/>
    <externalReference r:id="rId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71" i="115" l="1"/>
  <c r="X72" i="115"/>
  <c r="X73" i="115"/>
  <c r="X74" i="115"/>
  <c r="K71" i="115" l="1"/>
  <c r="K72" i="115"/>
  <c r="K73" i="115"/>
  <c r="K74" i="115"/>
  <c r="O71" i="115"/>
  <c r="O72" i="115"/>
  <c r="O73" i="115"/>
  <c r="O74" i="115"/>
  <c r="AA74" i="115" l="1"/>
  <c r="W74" i="115"/>
  <c r="U70" i="115"/>
  <c r="V70" i="115"/>
  <c r="AJ72" i="115" l="1"/>
  <c r="AJ73" i="115"/>
  <c r="AJ74" i="115"/>
  <c r="AJ75" i="115"/>
  <c r="AJ76" i="115"/>
  <c r="AJ71" i="115"/>
  <c r="AI72" i="115"/>
  <c r="AI73" i="115"/>
  <c r="AI74" i="115"/>
  <c r="AI71" i="115"/>
  <c r="AH72" i="115"/>
  <c r="AH73" i="115"/>
  <c r="AH74" i="115"/>
  <c r="AH75" i="115"/>
  <c r="AH76" i="115"/>
  <c r="AH71" i="115"/>
  <c r="AG72" i="115"/>
  <c r="AG73" i="115"/>
  <c r="AG74" i="115"/>
  <c r="AG71" i="115"/>
  <c r="AF74" i="115"/>
  <c r="AF72" i="115"/>
  <c r="AF73" i="115"/>
  <c r="AF75" i="115"/>
  <c r="AF76" i="115"/>
  <c r="AF71" i="115"/>
  <c r="AE72" i="115"/>
  <c r="AE73" i="115"/>
  <c r="AE74" i="115"/>
  <c r="AE71" i="115"/>
  <c r="AD72" i="115"/>
  <c r="AD73" i="115"/>
  <c r="AD74" i="115"/>
  <c r="AD75" i="115"/>
  <c r="AD76" i="115"/>
  <c r="AL76" i="115" s="1"/>
  <c r="AD71" i="115"/>
  <c r="AL71" i="115" s="1"/>
  <c r="AC72" i="115"/>
  <c r="AC73" i="115"/>
  <c r="AC74" i="115"/>
  <c r="AC71" i="115"/>
  <c r="AB70" i="115"/>
  <c r="AB24" i="115" s="1"/>
  <c r="Q70" i="115"/>
  <c r="Q25" i="115" s="1"/>
  <c r="Q18" i="115" s="1"/>
  <c r="R70" i="115"/>
  <c r="S70" i="115"/>
  <c r="S24" i="115" s="1"/>
  <c r="Y76" i="115"/>
  <c r="Y75" i="115"/>
  <c r="Y74" i="115"/>
  <c r="Y73" i="115"/>
  <c r="Y72" i="115"/>
  <c r="Y71" i="115"/>
  <c r="Z72" i="115"/>
  <c r="P72" i="115" s="1"/>
  <c r="T72" i="115" s="1"/>
  <c r="Z73" i="115"/>
  <c r="P73" i="115" s="1"/>
  <c r="T73" i="115" s="1"/>
  <c r="Z74" i="115"/>
  <c r="P74" i="115" s="1"/>
  <c r="T74" i="115" s="1"/>
  <c r="Z75" i="115"/>
  <c r="P75" i="115" s="1"/>
  <c r="T75" i="115" s="1"/>
  <c r="Z76" i="115"/>
  <c r="P76" i="115" s="1"/>
  <c r="T76" i="115" s="1"/>
  <c r="Z71" i="115"/>
  <c r="G20" i="115"/>
  <c r="P19" i="115"/>
  <c r="Q19" i="115"/>
  <c r="R19" i="115"/>
  <c r="S19" i="115"/>
  <c r="T19" i="115"/>
  <c r="U19" i="115"/>
  <c r="V19" i="115"/>
  <c r="W19" i="115"/>
  <c r="X19" i="115"/>
  <c r="Y19" i="115"/>
  <c r="Z19" i="115"/>
  <c r="AA19" i="115"/>
  <c r="AB19" i="115"/>
  <c r="AC19" i="115"/>
  <c r="AD19" i="115"/>
  <c r="AE19" i="115"/>
  <c r="AF19" i="115"/>
  <c r="AG19" i="115"/>
  <c r="AH19" i="115"/>
  <c r="AI19" i="115"/>
  <c r="AJ19" i="115"/>
  <c r="AK19" i="115"/>
  <c r="AL19" i="115"/>
  <c r="P20" i="115"/>
  <c r="Q20" i="115"/>
  <c r="R20" i="115"/>
  <c r="S20" i="115"/>
  <c r="T20" i="115"/>
  <c r="U20" i="115"/>
  <c r="V20" i="115"/>
  <c r="W20" i="115"/>
  <c r="X20" i="115"/>
  <c r="Y20" i="115"/>
  <c r="Z20" i="115"/>
  <c r="AA20" i="115"/>
  <c r="AB20" i="115"/>
  <c r="AC20" i="115"/>
  <c r="AD20" i="115"/>
  <c r="AE20" i="115"/>
  <c r="AF20" i="115"/>
  <c r="AG20" i="115"/>
  <c r="AH20" i="115"/>
  <c r="AI20" i="115"/>
  <c r="AJ20" i="115"/>
  <c r="AK20" i="115"/>
  <c r="AL20" i="115"/>
  <c r="P21" i="115"/>
  <c r="Q21" i="115"/>
  <c r="R21" i="115"/>
  <c r="S21" i="115"/>
  <c r="T21" i="115"/>
  <c r="U21" i="115"/>
  <c r="V21" i="115"/>
  <c r="W21" i="115"/>
  <c r="X21" i="115"/>
  <c r="Y21" i="115"/>
  <c r="Z21" i="115"/>
  <c r="AA21" i="115"/>
  <c r="AB21" i="115"/>
  <c r="AC21" i="115"/>
  <c r="AD21" i="115"/>
  <c r="AE21" i="115"/>
  <c r="AF21" i="115"/>
  <c r="AG21" i="115"/>
  <c r="AH21" i="115"/>
  <c r="AI21" i="115"/>
  <c r="AJ21" i="115"/>
  <c r="AK21" i="115"/>
  <c r="AL21" i="115"/>
  <c r="P22" i="115"/>
  <c r="Q22" i="115"/>
  <c r="R22" i="115"/>
  <c r="S22" i="115"/>
  <c r="T22" i="115"/>
  <c r="U22" i="115"/>
  <c r="V22" i="115"/>
  <c r="W22" i="115"/>
  <c r="X22" i="115"/>
  <c r="Y22" i="115"/>
  <c r="Z22" i="115"/>
  <c r="AA22" i="115"/>
  <c r="AB22" i="115"/>
  <c r="AC22" i="115"/>
  <c r="AD22" i="115"/>
  <c r="AE22" i="115"/>
  <c r="AF22" i="115"/>
  <c r="AG22" i="115"/>
  <c r="AH22" i="115"/>
  <c r="AI22" i="115"/>
  <c r="AJ22" i="115"/>
  <c r="AK22" i="115"/>
  <c r="AL22" i="115"/>
  <c r="P23" i="115"/>
  <c r="Q23" i="115"/>
  <c r="R23" i="115"/>
  <c r="S23" i="115"/>
  <c r="T23" i="115"/>
  <c r="U23" i="115"/>
  <c r="V23" i="115"/>
  <c r="W23" i="115"/>
  <c r="X23" i="115"/>
  <c r="Y23" i="115"/>
  <c r="Z23" i="115"/>
  <c r="AA23" i="115"/>
  <c r="AB23" i="115"/>
  <c r="AC23" i="115"/>
  <c r="AD23" i="115"/>
  <c r="AE23" i="115"/>
  <c r="AF23" i="115"/>
  <c r="AG23" i="115"/>
  <c r="AH23" i="115"/>
  <c r="AI23" i="115"/>
  <c r="AJ23" i="115"/>
  <c r="AK23" i="115"/>
  <c r="AL23" i="115"/>
  <c r="R24" i="115"/>
  <c r="U24" i="115"/>
  <c r="V24" i="115"/>
  <c r="R25" i="115"/>
  <c r="R18" i="115" s="1"/>
  <c r="S25" i="115"/>
  <c r="S18" i="115" s="1"/>
  <c r="U25" i="115"/>
  <c r="U18" i="115" s="1"/>
  <c r="V25" i="115"/>
  <c r="V18" i="115" s="1"/>
  <c r="AK71" i="115" l="1"/>
  <c r="AL75" i="115"/>
  <c r="AK73" i="115"/>
  <c r="AL73" i="115"/>
  <c r="AK74" i="115"/>
  <c r="AL74" i="115"/>
  <c r="AK72" i="115"/>
  <c r="AL72" i="115"/>
  <c r="AJ70" i="115"/>
  <c r="AJ24" i="115" s="1"/>
  <c r="Z70" i="115"/>
  <c r="Z25" i="115" s="1"/>
  <c r="Z18" i="115" s="1"/>
  <c r="AF70" i="115"/>
  <c r="AF25" i="115" s="1"/>
  <c r="AF18" i="115" s="1"/>
  <c r="P71" i="115"/>
  <c r="T71" i="115" s="1"/>
  <c r="T70" i="115" s="1"/>
  <c r="T24" i="115" s="1"/>
  <c r="Z24" i="115"/>
  <c r="AD70" i="115"/>
  <c r="AH70" i="115"/>
  <c r="AH24" i="115" s="1"/>
  <c r="AJ25" i="115"/>
  <c r="AJ18" i="115" s="1"/>
  <c r="AB25" i="115"/>
  <c r="AB18" i="115" s="1"/>
  <c r="Q24" i="115"/>
  <c r="Y70" i="115"/>
  <c r="Y24" i="115" s="1"/>
  <c r="W73" i="115"/>
  <c r="W72" i="115"/>
  <c r="W71" i="115"/>
  <c r="AH25" i="115" l="1"/>
  <c r="AH18" i="115" s="1"/>
  <c r="AL70" i="115"/>
  <c r="AL25" i="115" s="1"/>
  <c r="AL18" i="115" s="1"/>
  <c r="AF24" i="115"/>
  <c r="T25" i="115"/>
  <c r="T18" i="115" s="1"/>
  <c r="P70" i="115"/>
  <c r="P25" i="115" s="1"/>
  <c r="P18" i="115" s="1"/>
  <c r="AD25" i="115"/>
  <c r="AD18" i="115" s="1"/>
  <c r="AD24" i="115"/>
  <c r="Y25" i="115"/>
  <c r="Y18" i="115" s="1"/>
  <c r="W70" i="115"/>
  <c r="W25" i="115" l="1"/>
  <c r="W18" i="115" s="1"/>
  <c r="W24" i="115"/>
  <c r="AL24" i="115"/>
  <c r="P24" i="115"/>
  <c r="O23" i="115"/>
  <c r="O22" i="115"/>
  <c r="O21" i="115"/>
  <c r="O20" i="115"/>
  <c r="O19" i="115"/>
  <c r="N23" i="115"/>
  <c r="M23" i="115"/>
  <c r="L23" i="115"/>
  <c r="N22" i="115"/>
  <c r="M22" i="115"/>
  <c r="L22" i="115"/>
  <c r="N21" i="115"/>
  <c r="M21" i="115"/>
  <c r="L21" i="115"/>
  <c r="N20" i="115"/>
  <c r="M20" i="115"/>
  <c r="L20" i="115"/>
  <c r="N19" i="115"/>
  <c r="M19" i="115"/>
  <c r="L19" i="115"/>
  <c r="K23" i="115"/>
  <c r="K22" i="115"/>
  <c r="K21" i="115"/>
  <c r="K20" i="115"/>
  <c r="K19" i="115"/>
  <c r="AC70" i="115" l="1"/>
  <c r="AC25" i="115" l="1"/>
  <c r="AC18" i="115" s="1"/>
  <c r="AC24" i="115"/>
  <c r="J19" i="115"/>
  <c r="J20" i="115"/>
  <c r="J21" i="115"/>
  <c r="J22" i="115"/>
  <c r="J23" i="115"/>
  <c r="AA70" i="115"/>
  <c r="L70" i="115"/>
  <c r="M70" i="115"/>
  <c r="N70" i="115"/>
  <c r="J70" i="115"/>
  <c r="J25" i="115" s="1"/>
  <c r="M24" i="115" l="1"/>
  <c r="M25" i="115"/>
  <c r="M18" i="115" s="1"/>
  <c r="N24" i="115"/>
  <c r="N25" i="115"/>
  <c r="N18" i="115" s="1"/>
  <c r="L24" i="115"/>
  <c r="L25" i="115"/>
  <c r="L18" i="115" s="1"/>
  <c r="AA25" i="115"/>
  <c r="AA18" i="115" s="1"/>
  <c r="AA24" i="115"/>
  <c r="J24" i="115"/>
  <c r="J18" i="115" s="1"/>
  <c r="X70" i="115"/>
  <c r="AI70" i="115"/>
  <c r="AE70" i="115"/>
  <c r="AK70" i="115"/>
  <c r="AG70" i="115"/>
  <c r="AI24" i="115" l="1"/>
  <c r="AI25" i="115"/>
  <c r="AI18" i="115" s="1"/>
  <c r="AG25" i="115"/>
  <c r="AG18" i="115" s="1"/>
  <c r="AG24" i="115"/>
  <c r="AE25" i="115"/>
  <c r="AE18" i="115" s="1"/>
  <c r="AE24" i="115"/>
  <c r="AK24" i="115"/>
  <c r="AK25" i="115"/>
  <c r="AK18" i="115" s="1"/>
  <c r="X25" i="115"/>
  <c r="X18" i="115" s="1"/>
  <c r="X24" i="115"/>
  <c r="AM50" i="115" l="1"/>
  <c r="AM20" i="115"/>
  <c r="AM18" i="115" s="1"/>
  <c r="G50" i="115"/>
  <c r="F50" i="115"/>
  <c r="E50" i="115"/>
  <c r="F20" i="115"/>
  <c r="E20" i="115"/>
  <c r="O70" i="115" l="1"/>
  <c r="O24" i="115" s="1"/>
  <c r="K70" i="115"/>
  <c r="K24" i="115" s="1"/>
  <c r="O25" i="115" l="1"/>
  <c r="O18" i="115" s="1"/>
  <c r="K25" i="115"/>
  <c r="K18" i="115" s="1"/>
</calcChain>
</file>

<file path=xl/sharedStrings.xml><?xml version="1.0" encoding="utf-8"?>
<sst xmlns="http://schemas.openxmlformats.org/spreadsheetml/2006/main" count="1929" uniqueCount="167">
  <si>
    <t>к приказу Минэнерго России</t>
  </si>
  <si>
    <t>в базисном уровне цен</t>
  </si>
  <si>
    <t>Всего, в т.ч.: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</si>
  <si>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</si>
  <si>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</si>
  <si>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</si>
  <si>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</si>
  <si>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оборудование</t>
  </si>
  <si>
    <t>прочие затраты</t>
  </si>
  <si>
    <t>Предложение по корректировке утвержденного плана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</si>
  <si>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</si>
  <si>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</si>
  <si>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</si>
  <si>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</si>
  <si>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Предложение по корректировке утвержденного 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</si>
  <si>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</si>
  <si>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</si>
  <si>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</si>
  <si>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</si>
  <si>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>Приложение  № 3</t>
  </si>
  <si>
    <t>Форма 3. План освоения капитальных вложений по инвестиционным проектам</t>
  </si>
  <si>
    <t>Краткое обоснование корректировки утвержденного плана</t>
  </si>
  <si>
    <t>Итого за период реализации инвестиционной программы
(предложение по корректировке утвержденного плана)</t>
  </si>
  <si>
    <t>29.3</t>
  </si>
  <si>
    <t>29.4</t>
  </si>
  <si>
    <t>29.5</t>
  </si>
  <si>
    <t>29.6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</si>
  <si>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</si>
  <si>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</si>
  <si>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</si>
  <si>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</si>
  <si>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</si>
  <si>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</si>
  <si>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</si>
  <si>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</si>
  <si>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</si>
  <si>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</si>
  <si>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</si>
  <si>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</si>
  <si>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</si>
  <si>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</si>
  <si>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</si>
  <si>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</si>
  <si>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</si>
  <si>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</si>
  <si>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</si>
  <si>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</si>
  <si>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</si>
  <si>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</si>
  <si>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</si>
  <si>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</si>
  <si>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</si>
  <si>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</si>
  <si>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</si>
  <si>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</si>
  <si>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</si>
  <si>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</si>
  <si>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</si>
  <si>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</si>
  <si>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</si>
  <si>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</si>
  <si>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</si>
  <si>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</si>
  <si>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</si>
  <si>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</si>
  <si>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</si>
  <si>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</si>
  <si>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</si>
  <si>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</si>
  <si>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</si>
  <si>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</si>
  <si>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</si>
  <si>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</si>
  <si>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</si>
  <si>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</si>
  <si>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</si>
  <si>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</si>
  <si>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</si>
  <si>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</si>
  <si>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</si>
  <si>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</si>
  <si>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</si>
  <si>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</si>
  <si>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</si>
  <si>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</si>
  <si>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</si>
  <si>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</si>
  <si>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</si>
  <si>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</si>
  <si>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</si>
  <si>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</si>
  <si>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</si>
  <si>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</si>
  <si>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</si>
  <si>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</si>
  <si>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</si>
  <si>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</si>
  <si>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</si>
  <si>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</si>
  <si>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</si>
  <si>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</si>
  <si>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</si>
  <si>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</si>
  <si>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</si>
  <si>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</si>
  <si>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</si>
  <si>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</si>
  <si>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</si>
  <si>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</si>
  <si>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</si>
  <si>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</si>
  <si>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</si>
  <si>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</si>
  <si>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</si>
  <si>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</si>
  <si>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</si>
  <si>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</si>
  <si>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</si>
  <si>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</si>
  <si>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</si>
  <si>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</si>
  <si>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</si>
  <si>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</si>
  <si>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</si>
  <si>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</si>
  <si>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</si>
  <si>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</si>
  <si>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Смоленская область</t>
  </si>
  <si>
    <t>Г</t>
  </si>
  <si>
    <t xml:space="preserve">
Предложение по корректировке утвержденного плана</t>
  </si>
  <si>
    <t>29.7</t>
  </si>
  <si>
    <t>29.8</t>
  </si>
  <si>
    <t>Инвестиционная программа Общества с ограниченной ответственностью "Горэлектро"</t>
  </si>
  <si>
    <t>2026 год</t>
  </si>
  <si>
    <t xml:space="preserve">2027 год </t>
  </si>
  <si>
    <t xml:space="preserve">2028 год </t>
  </si>
  <si>
    <t xml:space="preserve">2029 год </t>
  </si>
  <si>
    <t>Р_ГЭ_03_КМУ</t>
  </si>
  <si>
    <t>Н</t>
  </si>
  <si>
    <t>Р_ГЭ_04_БА</t>
  </si>
  <si>
    <t>Р_ГЭ_02_ДЭС</t>
  </si>
  <si>
    <t>Р_ГЭ_01_ЭТЛ</t>
  </si>
  <si>
    <t>Приобретение передвижной ЭТЛ (1шт.)</t>
  </si>
  <si>
    <t>Приобретение ДЭС (РИСЭ), 250 кВт (1шт.)</t>
  </si>
  <si>
    <t>Приобретение краново-манипуляторной установки (1шт.)</t>
  </si>
  <si>
    <t>Приобретение автомобиля грузопассажирского с колёсной формулой 4х4 с повышенной проходимостью (3шт.)</t>
  </si>
  <si>
    <t>29.9</t>
  </si>
  <si>
    <t>29.10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</si>
  <si>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</si>
  <si>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жилищно-коммунального хозяйства, энергетики и тарифной политики Смоленской области от 16.10.2025 г. № 160.</t>
  </si>
  <si>
    <t>Идентификатор инвестиционного проекта</t>
  </si>
  <si>
    <t>Утвержденный план</t>
  </si>
  <si>
    <t xml:space="preserve">План 
на 01.01.2026 года </t>
  </si>
  <si>
    <t>Предложение по корректировке утвержденного плана 
на 01.01.2026 года</t>
  </si>
  <si>
    <t xml:space="preserve">
Утвержденный план
</t>
  </si>
  <si>
    <t>Итого за период реализации инвестиционной программы
(утвержденный план)</t>
  </si>
  <si>
    <t xml:space="preserve"> 1.6</t>
  </si>
  <si>
    <t>Приобретение блок-контейнера (1шт.)</t>
  </si>
  <si>
    <t>Приобретение трансформаторов (ТМГ-1000/10/0,4  - 1 шт., ТМГ-630/10/0,4  - 1 шт.)</t>
  </si>
  <si>
    <t>реализация проекта в связи с производственной необходимостью</t>
  </si>
  <si>
    <t>изменение стоимости проекта в связи с  корректировкой индексов-дефляторов, повышением стоимости оборудования</t>
  </si>
  <si>
    <t xml:space="preserve">Фактический объем освоения капитальных вложений на 01.01.2025 года, млн рублей 
(без НДС) </t>
  </si>
  <si>
    <t>План на 01.01.2025 года</t>
  </si>
  <si>
    <t>Освоение капитальных вложений на 2025 год в прогнозных ценах соответствующих лет, млн рублей (без НДС)</t>
  </si>
  <si>
    <t>Q_ГЭ_05_БК</t>
  </si>
  <si>
    <t>Q_ГЭ_06_ТМГ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</si>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</sst>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.000\ _₽_-;\-* #,##0.000\ _₽_-;_-* &quot;-&quot;??\ _₽_-;_-@_-"/>
    <numFmt numFmtId="169" formatCode="_-* #,##0.000\ _₽_-;\-* #,##0.000\ _₽_-;_-* &quot;-&quot;???\ _₽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3" fillId="0" borderId="0"/>
    <xf numFmtId="0" fontId="33" fillId="0" borderId="0"/>
    <xf numFmtId="165" fontId="10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43" fillId="0" borderId="0" applyFont="0" applyFill="0" applyBorder="0" applyAlignment="0" applyProtection="0"/>
  </cellStyleXfs>
  <cellXfs count="75">
    <xf numFmtId="0" fontId="0" fillId="0" borderId="0" xfId="0"/>
    <xf numFmtId="0" fontId="11" fillId="0" borderId="0" xfId="0" applyFont="1"/>
    <xf numFmtId="0" fontId="34" fillId="0" borderId="0" xfId="37" applyFont="1" applyAlignment="1">
      <alignment horizontal="right"/>
    </xf>
    <xf numFmtId="0" fontId="34" fillId="0" borderId="0" xfId="37" applyFont="1" applyAlignment="1">
      <alignment horizontal="right" vertical="center"/>
    </xf>
    <xf numFmtId="0" fontId="37" fillId="0" borderId="0" xfId="0" applyFont="1"/>
    <xf numFmtId="0" fontId="34" fillId="0" borderId="0" xfId="0" applyFont="1"/>
    <xf numFmtId="0" fontId="36" fillId="0" borderId="0" xfId="54" applyFont="1" applyAlignment="1">
      <alignment vertical="center"/>
    </xf>
    <xf numFmtId="0" fontId="32" fillId="0" borderId="0" xfId="54" applyFont="1" applyAlignment="1">
      <alignment vertical="top"/>
    </xf>
    <xf numFmtId="0" fontId="37" fillId="0" borderId="0" xfId="0" applyFont="1" applyAlignment="1">
      <alignment horizontal="center"/>
    </xf>
    <xf numFmtId="49" fontId="32" fillId="24" borderId="10" xfId="54" applyNumberFormat="1" applyFont="1" applyFill="1" applyBorder="1" applyAlignment="1">
      <alignment horizontal="center" vertical="center"/>
    </xf>
    <xf numFmtId="0" fontId="39" fillId="24" borderId="10" xfId="54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/>
    </xf>
    <xf numFmtId="0" fontId="11" fillId="24" borderId="0" xfId="0" applyFont="1" applyFill="1"/>
    <xf numFmtId="0" fontId="37" fillId="24" borderId="0" xfId="0" applyFont="1" applyFill="1" applyAlignment="1">
      <alignment horizontal="center"/>
    </xf>
    <xf numFmtId="1" fontId="12" fillId="24" borderId="0" xfId="0" applyNumberFormat="1" applyFont="1" applyFill="1" applyAlignment="1">
      <alignment vertical="top"/>
    </xf>
    <xf numFmtId="0" fontId="11" fillId="24" borderId="13" xfId="0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 applyAlignment="1">
      <alignment horizontal="center" vertical="center" wrapText="1"/>
    </xf>
    <xf numFmtId="168" fontId="11" fillId="24" borderId="10" xfId="271" applyNumberFormat="1" applyFont="1" applyFill="1" applyBorder="1" applyAlignment="1">
      <alignment horizontal="center" vertical="center" wrapText="1"/>
    </xf>
    <xf numFmtId="169" fontId="11" fillId="24" borderId="10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32" fillId="24" borderId="10" xfId="54" applyFont="1" applyFill="1" applyBorder="1" applyAlignment="1">
      <alignment horizontal="left" vertical="center" wrapText="1"/>
    </xf>
    <xf numFmtId="0" fontId="32" fillId="24" borderId="10" xfId="54" applyFont="1" applyFill="1" applyBorder="1" applyAlignment="1">
      <alignment horizontal="left" wrapText="1"/>
    </xf>
    <xf numFmtId="0" fontId="11" fillId="0" borderId="10" xfId="54" applyFont="1" applyBorder="1" applyAlignment="1">
      <alignment vertical="center" wrapText="1"/>
    </xf>
    <xf numFmtId="0" fontId="32" fillId="0" borderId="10" xfId="54" applyFont="1" applyBorder="1" applyAlignment="1">
      <alignment horizontal="center" vertical="center" wrapText="1"/>
    </xf>
    <xf numFmtId="0" fontId="32" fillId="0" borderId="10" xfId="54" applyFont="1" applyBorder="1" applyAlignment="1">
      <alignment vertical="center" wrapText="1"/>
    </xf>
    <xf numFmtId="0" fontId="32" fillId="0" borderId="10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2" fontId="11" fillId="24" borderId="10" xfId="0" applyNumberFormat="1" applyFont="1" applyFill="1" applyBorder="1" applyAlignment="1">
      <alignment horizontal="center" vertical="center" wrapText="1"/>
    </xf>
    <xf numFmtId="2" fontId="11" fillId="24" borderId="10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wrapText="1"/>
    </xf>
    <xf numFmtId="0" fontId="11" fillId="24" borderId="13" xfId="0" applyFont="1" applyFill="1" applyBorder="1" applyAlignment="1">
      <alignment horizontal="center" vertical="center" wrapText="1"/>
    </xf>
    <xf numFmtId="49" fontId="44" fillId="24" borderId="10" xfId="54" applyNumberFormat="1" applyFont="1" applyFill="1" applyBorder="1" applyAlignment="1">
      <alignment horizontal="center" vertical="center"/>
    </xf>
    <xf numFmtId="0" fontId="44" fillId="24" borderId="10" xfId="54" applyFont="1" applyFill="1" applyBorder="1" applyAlignment="1">
      <alignment horizontal="left" vertical="center" wrapText="1"/>
    </xf>
    <xf numFmtId="0" fontId="45" fillId="24" borderId="10" xfId="54" applyFont="1" applyFill="1" applyBorder="1" applyAlignment="1">
      <alignment horizontal="center" vertical="center"/>
    </xf>
    <xf numFmtId="0" fontId="12" fillId="24" borderId="10" xfId="0" applyFont="1" applyFill="1" applyBorder="1" applyAlignment="1">
      <alignment horizontal="center" vertical="center"/>
    </xf>
    <xf numFmtId="2" fontId="12" fillId="24" borderId="10" xfId="0" applyNumberFormat="1" applyFont="1" applyFill="1" applyBorder="1" applyAlignment="1">
      <alignment horizontal="center" vertical="center"/>
    </xf>
    <xf numFmtId="0" fontId="12" fillId="0" borderId="0" xfId="0" applyFont="1"/>
    <xf numFmtId="0" fontId="44" fillId="24" borderId="10" xfId="54" applyFont="1" applyFill="1" applyBorder="1" applyAlignment="1">
      <alignment horizontal="left" wrapText="1"/>
    </xf>
    <xf numFmtId="0" fontId="12" fillId="24" borderId="10" xfId="0" applyFont="1" applyFill="1" applyBorder="1" applyAlignment="1">
      <alignment horizontal="center" vertical="center" wrapText="1"/>
    </xf>
    <xf numFmtId="2" fontId="12" fillId="24" borderId="10" xfId="0" applyNumberFormat="1" applyFont="1" applyFill="1" applyBorder="1" applyAlignment="1">
      <alignment horizontal="center" vertical="center" wrapText="1"/>
    </xf>
    <xf numFmtId="49" fontId="32" fillId="0" borderId="10" xfId="56" applyNumberFormat="1" applyFont="1" applyBorder="1" applyAlignment="1">
      <alignment horizontal="center" vertical="center" wrapText="1"/>
    </xf>
    <xf numFmtId="2" fontId="12" fillId="0" borderId="10" xfId="0" applyNumberFormat="1" applyFont="1" applyBorder="1" applyAlignment="1">
      <alignment horizontal="center" vertical="center"/>
    </xf>
    <xf numFmtId="164" fontId="11" fillId="24" borderId="10" xfId="0" applyNumberFormat="1" applyFont="1" applyFill="1" applyBorder="1" applyAlignment="1">
      <alignment horizontal="center" vertical="center"/>
    </xf>
    <xf numFmtId="0" fontId="11" fillId="24" borderId="12" xfId="0" applyFont="1" applyFill="1" applyBorder="1" applyAlignment="1">
      <alignment horizontal="center" vertical="center" wrapText="1"/>
    </xf>
    <xf numFmtId="0" fontId="11" fillId="24" borderId="21" xfId="0" applyFont="1" applyFill="1" applyBorder="1" applyAlignment="1">
      <alignment horizontal="center" vertical="center" wrapText="1"/>
    </xf>
    <xf numFmtId="0" fontId="11" fillId="24" borderId="17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34" fillId="24" borderId="0" xfId="0" applyFont="1" applyFill="1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" fontId="12" fillId="24" borderId="20" xfId="0" applyNumberFormat="1" applyFont="1" applyFill="1" applyBorder="1" applyAlignment="1">
      <alignment horizontal="center" vertical="top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4" applyFont="1" applyAlignment="1">
      <alignment horizontal="center" vertical="center"/>
    </xf>
    <xf numFmtId="0" fontId="32" fillId="0" borderId="0" xfId="54" applyFont="1" applyAlignment="1">
      <alignment horizontal="center" vertical="top"/>
    </xf>
    <xf numFmtId="0" fontId="11" fillId="24" borderId="11" xfId="0" applyFont="1" applyFill="1" applyBorder="1" applyAlignment="1">
      <alignment horizontal="center" vertical="center" wrapText="1"/>
    </xf>
    <xf numFmtId="0" fontId="11" fillId="24" borderId="16" xfId="0" applyFont="1" applyFill="1" applyBorder="1" applyAlignment="1">
      <alignment horizontal="center" vertical="center" wrapText="1"/>
    </xf>
    <xf numFmtId="0" fontId="11" fillId="24" borderId="13" xfId="0" applyFont="1" applyFill="1" applyBorder="1" applyAlignment="1">
      <alignment horizontal="center" vertical="center" wrapText="1"/>
    </xf>
    <xf numFmtId="0" fontId="11" fillId="24" borderId="0" xfId="0" applyFont="1" applyFill="1" applyAlignment="1">
      <alignment horizontal="center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textRotation="90" wrapText="1"/>
    </xf>
  </cellXfs>
  <cellStyles count="272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2 2" xfId="47" xr:uid="{00000000-0005-0000-0000-000048000000}"/>
    <cellStyle name="Обычный 2" xfId="36" xr:uid="{00000000-0005-0000-0000-000049000000}"/>
    <cellStyle name="Обычный 2 26 2" xfId="107" xr:uid="{00000000-0005-0000-0000-00004A000000}"/>
    <cellStyle name="Обычный 3" xfId="37" xr:uid="{00000000-0005-0000-0000-00004B000000}"/>
    <cellStyle name="Обычный 3 2" xfId="56" xr:uid="{00000000-0005-0000-0000-00004C000000}"/>
    <cellStyle name="Обычный 3 2 2 2" xfId="48" xr:uid="{00000000-0005-0000-0000-00004D000000}"/>
    <cellStyle name="Обычный 3 21" xfId="102" xr:uid="{00000000-0005-0000-0000-00004E000000}"/>
    <cellStyle name="Обычный 4" xfId="44" xr:uid="{00000000-0005-0000-0000-00004F000000}"/>
    <cellStyle name="Обычный 4 2" xfId="55" xr:uid="{00000000-0005-0000-0000-000050000000}"/>
    <cellStyle name="Обычный 5" xfId="45" xr:uid="{00000000-0005-0000-0000-000051000000}"/>
    <cellStyle name="Обычный 6" xfId="46" xr:uid="{00000000-0005-0000-0000-000052000000}"/>
    <cellStyle name="Обычный 6 2" xfId="52" xr:uid="{00000000-0005-0000-0000-000053000000}"/>
    <cellStyle name="Обычный 6 2 2" xfId="53" xr:uid="{00000000-0005-0000-0000-000054000000}"/>
    <cellStyle name="Обычный 6 2 2 2" xfId="109" xr:uid="{00000000-0005-0000-0000-000055000000}"/>
    <cellStyle name="Обычный 6 2 2 2 2" xfId="126" xr:uid="{00000000-0005-0000-0000-000056000000}"/>
    <cellStyle name="Обычный 6 2 2 2 2 2" xfId="130" xr:uid="{00000000-0005-0000-0000-000057000000}"/>
    <cellStyle name="Обычный 6 2 2 2 2 2 2" xfId="131" xr:uid="{00000000-0005-0000-0000-000058000000}"/>
    <cellStyle name="Обычный 6 2 2 2 2 2 3" xfId="132" xr:uid="{00000000-0005-0000-0000-000059000000}"/>
    <cellStyle name="Обычный 6 2 2 2 2 3" xfId="133" xr:uid="{00000000-0005-0000-0000-00005A000000}"/>
    <cellStyle name="Обычный 6 2 2 2 2 4" xfId="134" xr:uid="{00000000-0005-0000-0000-00005B000000}"/>
    <cellStyle name="Обычный 6 2 2 2 3" xfId="128" xr:uid="{00000000-0005-0000-0000-00005C000000}"/>
    <cellStyle name="Обычный 6 2 2 2 3 2" xfId="135" xr:uid="{00000000-0005-0000-0000-00005D000000}"/>
    <cellStyle name="Обычный 6 2 2 2 3 3" xfId="136" xr:uid="{00000000-0005-0000-0000-00005E000000}"/>
    <cellStyle name="Обычный 6 2 2 2 4" xfId="137" xr:uid="{00000000-0005-0000-0000-00005F000000}"/>
    <cellStyle name="Обычный 6 2 2 2 5" xfId="138" xr:uid="{00000000-0005-0000-0000-000060000000}"/>
    <cellStyle name="Обычный 6 2 2 3" xfId="121" xr:uid="{00000000-0005-0000-0000-000061000000}"/>
    <cellStyle name="Обычный 6 2 2 3 2" xfId="139" xr:uid="{00000000-0005-0000-0000-000062000000}"/>
    <cellStyle name="Обычный 6 2 2 3 2 2" xfId="140" xr:uid="{00000000-0005-0000-0000-000063000000}"/>
    <cellStyle name="Обычный 6 2 2 3 2 3" xfId="141" xr:uid="{00000000-0005-0000-0000-000064000000}"/>
    <cellStyle name="Обычный 6 2 2 3 3" xfId="142" xr:uid="{00000000-0005-0000-0000-000065000000}"/>
    <cellStyle name="Обычный 6 2 2 3 4" xfId="143" xr:uid="{00000000-0005-0000-0000-000066000000}"/>
    <cellStyle name="Обычный 6 2 2 4" xfId="114" xr:uid="{00000000-0005-0000-0000-000067000000}"/>
    <cellStyle name="Обычный 6 2 2 4 2" xfId="144" xr:uid="{00000000-0005-0000-0000-000068000000}"/>
    <cellStyle name="Обычный 6 2 2 4 2 2" xfId="145" xr:uid="{00000000-0005-0000-0000-000069000000}"/>
    <cellStyle name="Обычный 6 2 2 4 2 3" xfId="146" xr:uid="{00000000-0005-0000-0000-00006A000000}"/>
    <cellStyle name="Обычный 6 2 2 4 3" xfId="147" xr:uid="{00000000-0005-0000-0000-00006B000000}"/>
    <cellStyle name="Обычный 6 2 2 4 4" xfId="148" xr:uid="{00000000-0005-0000-0000-00006C000000}"/>
    <cellStyle name="Обычный 6 2 2 5" xfId="149" xr:uid="{00000000-0005-0000-0000-00006D000000}"/>
    <cellStyle name="Обычный 6 2 2 5 2" xfId="150" xr:uid="{00000000-0005-0000-0000-00006E000000}"/>
    <cellStyle name="Обычный 6 2 2 5 3" xfId="151" xr:uid="{00000000-0005-0000-0000-00006F000000}"/>
    <cellStyle name="Обычный 6 2 2 6" xfId="152" xr:uid="{00000000-0005-0000-0000-000070000000}"/>
    <cellStyle name="Обычный 6 2 2 7" xfId="153" xr:uid="{00000000-0005-0000-0000-000071000000}"/>
    <cellStyle name="Обычный 6 2 2 8" xfId="154" xr:uid="{00000000-0005-0000-0000-000072000000}"/>
    <cellStyle name="Обычный 6 2 3" xfId="101" xr:uid="{00000000-0005-0000-0000-000073000000}"/>
    <cellStyle name="Обычный 6 2 3 2" xfId="108" xr:uid="{00000000-0005-0000-0000-000074000000}"/>
    <cellStyle name="Обычный 6 2 3 2 2" xfId="125" xr:uid="{00000000-0005-0000-0000-000075000000}"/>
    <cellStyle name="Обычный 6 2 3 2 2 2" xfId="155" xr:uid="{00000000-0005-0000-0000-000076000000}"/>
    <cellStyle name="Обычный 6 2 3 2 2 2 2" xfId="156" xr:uid="{00000000-0005-0000-0000-000077000000}"/>
    <cellStyle name="Обычный 6 2 3 2 2 2 3" xfId="157" xr:uid="{00000000-0005-0000-0000-000078000000}"/>
    <cellStyle name="Обычный 6 2 3 2 2 3" xfId="158" xr:uid="{00000000-0005-0000-0000-000079000000}"/>
    <cellStyle name="Обычный 6 2 3 2 2 4" xfId="159" xr:uid="{00000000-0005-0000-0000-00007A000000}"/>
    <cellStyle name="Обычный 6 2 3 2 3" xfId="127" xr:uid="{00000000-0005-0000-0000-00007B000000}"/>
    <cellStyle name="Обычный 6 2 3 2 3 2" xfId="160" xr:uid="{00000000-0005-0000-0000-00007C000000}"/>
    <cellStyle name="Обычный 6 2 3 2 3 3" xfId="161" xr:uid="{00000000-0005-0000-0000-00007D000000}"/>
    <cellStyle name="Обычный 6 2 3 2 4" xfId="162" xr:uid="{00000000-0005-0000-0000-00007E000000}"/>
    <cellStyle name="Обычный 6 2 3 2 5" xfId="163" xr:uid="{00000000-0005-0000-0000-00007F000000}"/>
    <cellStyle name="Обычный 6 2 3 3" xfId="123" xr:uid="{00000000-0005-0000-0000-000080000000}"/>
    <cellStyle name="Обычный 6 2 3 3 2" xfId="164" xr:uid="{00000000-0005-0000-0000-000081000000}"/>
    <cellStyle name="Обычный 6 2 3 3 2 2" xfId="165" xr:uid="{00000000-0005-0000-0000-000082000000}"/>
    <cellStyle name="Обычный 6 2 3 3 2 3" xfId="166" xr:uid="{00000000-0005-0000-0000-000083000000}"/>
    <cellStyle name="Обычный 6 2 3 3 3" xfId="167" xr:uid="{00000000-0005-0000-0000-000084000000}"/>
    <cellStyle name="Обычный 6 2 3 3 4" xfId="168" xr:uid="{00000000-0005-0000-0000-000085000000}"/>
    <cellStyle name="Обычный 6 2 3 4" xfId="116" xr:uid="{00000000-0005-0000-0000-000086000000}"/>
    <cellStyle name="Обычный 6 2 3 4 2" xfId="169" xr:uid="{00000000-0005-0000-0000-000087000000}"/>
    <cellStyle name="Обычный 6 2 3 4 2 2" xfId="170" xr:uid="{00000000-0005-0000-0000-000088000000}"/>
    <cellStyle name="Обычный 6 2 3 4 2 3" xfId="171" xr:uid="{00000000-0005-0000-0000-000089000000}"/>
    <cellStyle name="Обычный 6 2 3 4 3" xfId="172" xr:uid="{00000000-0005-0000-0000-00008A000000}"/>
    <cellStyle name="Обычный 6 2 3 4 4" xfId="173" xr:uid="{00000000-0005-0000-0000-00008B000000}"/>
    <cellStyle name="Обычный 6 2 3 5" xfId="174" xr:uid="{00000000-0005-0000-0000-00008C000000}"/>
    <cellStyle name="Обычный 6 2 3 5 2" xfId="175" xr:uid="{00000000-0005-0000-0000-00008D000000}"/>
    <cellStyle name="Обычный 6 2 3 5 3" xfId="176" xr:uid="{00000000-0005-0000-0000-00008E000000}"/>
    <cellStyle name="Обычный 6 2 3 6" xfId="177" xr:uid="{00000000-0005-0000-0000-00008F000000}"/>
    <cellStyle name="Обычный 6 2 3 7" xfId="178" xr:uid="{00000000-0005-0000-0000-000090000000}"/>
    <cellStyle name="Обычный 6 2 3 8" xfId="179" xr:uid="{00000000-0005-0000-0000-000091000000}"/>
    <cellStyle name="Обычный 6 2 4" xfId="120" xr:uid="{00000000-0005-0000-0000-000092000000}"/>
    <cellStyle name="Обычный 6 2 4 2" xfId="180" xr:uid="{00000000-0005-0000-0000-000093000000}"/>
    <cellStyle name="Обычный 6 2 4 2 2" xfId="181" xr:uid="{00000000-0005-0000-0000-000094000000}"/>
    <cellStyle name="Обычный 6 2 4 2 3" xfId="182" xr:uid="{00000000-0005-0000-0000-000095000000}"/>
    <cellStyle name="Обычный 6 2 4 3" xfId="183" xr:uid="{00000000-0005-0000-0000-000096000000}"/>
    <cellStyle name="Обычный 6 2 4 4" xfId="184" xr:uid="{00000000-0005-0000-0000-000097000000}"/>
    <cellStyle name="Обычный 6 2 5" xfId="113" xr:uid="{00000000-0005-0000-0000-000098000000}"/>
    <cellStyle name="Обычный 6 2 5 2" xfId="185" xr:uid="{00000000-0005-0000-0000-000099000000}"/>
    <cellStyle name="Обычный 6 2 5 2 2" xfId="186" xr:uid="{00000000-0005-0000-0000-00009A000000}"/>
    <cellStyle name="Обычный 6 2 5 2 3" xfId="187" xr:uid="{00000000-0005-0000-0000-00009B000000}"/>
    <cellStyle name="Обычный 6 2 5 3" xfId="188" xr:uid="{00000000-0005-0000-0000-00009C000000}"/>
    <cellStyle name="Обычный 6 2 5 4" xfId="189" xr:uid="{00000000-0005-0000-0000-00009D000000}"/>
    <cellStyle name="Обычный 6 2 6" xfId="190" xr:uid="{00000000-0005-0000-0000-00009E000000}"/>
    <cellStyle name="Обычный 6 2 6 2" xfId="191" xr:uid="{00000000-0005-0000-0000-00009F000000}"/>
    <cellStyle name="Обычный 6 2 6 3" xfId="192" xr:uid="{00000000-0005-0000-0000-0000A0000000}"/>
    <cellStyle name="Обычный 6 2 7" xfId="193" xr:uid="{00000000-0005-0000-0000-0000A1000000}"/>
    <cellStyle name="Обычный 6 2 8" xfId="194" xr:uid="{00000000-0005-0000-0000-0000A2000000}"/>
    <cellStyle name="Обычный 6 2 9" xfId="195" xr:uid="{00000000-0005-0000-0000-0000A3000000}"/>
    <cellStyle name="Обычный 6 3" xfId="117" xr:uid="{00000000-0005-0000-0000-0000A4000000}"/>
    <cellStyle name="Обычный 6 3 2" xfId="196" xr:uid="{00000000-0005-0000-0000-0000A5000000}"/>
    <cellStyle name="Обычный 6 3 2 2" xfId="197" xr:uid="{00000000-0005-0000-0000-0000A6000000}"/>
    <cellStyle name="Обычный 6 3 2 3" xfId="198" xr:uid="{00000000-0005-0000-0000-0000A7000000}"/>
    <cellStyle name="Обычный 6 3 3" xfId="199" xr:uid="{00000000-0005-0000-0000-0000A8000000}"/>
    <cellStyle name="Обычный 6 3 4" xfId="200" xr:uid="{00000000-0005-0000-0000-0000A9000000}"/>
    <cellStyle name="Обычный 6 4" xfId="110" xr:uid="{00000000-0005-0000-0000-0000AA000000}"/>
    <cellStyle name="Обычный 6 4 2" xfId="201" xr:uid="{00000000-0005-0000-0000-0000AB000000}"/>
    <cellStyle name="Обычный 6 4 2 2" xfId="202" xr:uid="{00000000-0005-0000-0000-0000AC000000}"/>
    <cellStyle name="Обычный 6 4 2 3" xfId="203" xr:uid="{00000000-0005-0000-0000-0000AD000000}"/>
    <cellStyle name="Обычный 6 4 3" xfId="204" xr:uid="{00000000-0005-0000-0000-0000AE000000}"/>
    <cellStyle name="Обычный 6 4 4" xfId="205" xr:uid="{00000000-0005-0000-0000-0000AF000000}"/>
    <cellStyle name="Обычный 6 5" xfId="206" xr:uid="{00000000-0005-0000-0000-0000B0000000}"/>
    <cellStyle name="Обычный 6 5 2" xfId="207" xr:uid="{00000000-0005-0000-0000-0000B1000000}"/>
    <cellStyle name="Обычный 6 5 3" xfId="208" xr:uid="{00000000-0005-0000-0000-0000B2000000}"/>
    <cellStyle name="Обычный 6 6" xfId="209" xr:uid="{00000000-0005-0000-0000-0000B3000000}"/>
    <cellStyle name="Обычный 6 7" xfId="210" xr:uid="{00000000-0005-0000-0000-0000B4000000}"/>
    <cellStyle name="Обычный 6 8" xfId="211" xr:uid="{00000000-0005-0000-0000-0000B5000000}"/>
    <cellStyle name="Обычный 7" xfId="54" xr:uid="{00000000-0005-0000-0000-0000B6000000}"/>
    <cellStyle name="Обычный 7 2" xfId="58" xr:uid="{00000000-0005-0000-0000-0000B7000000}"/>
    <cellStyle name="Обычный 7 2 2" xfId="122" xr:uid="{00000000-0005-0000-0000-0000B8000000}"/>
    <cellStyle name="Обычный 7 2 2 2" xfId="212" xr:uid="{00000000-0005-0000-0000-0000B9000000}"/>
    <cellStyle name="Обычный 7 2 2 2 2" xfId="213" xr:uid="{00000000-0005-0000-0000-0000BA000000}"/>
    <cellStyle name="Обычный 7 2 2 2 3" xfId="214" xr:uid="{00000000-0005-0000-0000-0000BB000000}"/>
    <cellStyle name="Обычный 7 2 2 3" xfId="215" xr:uid="{00000000-0005-0000-0000-0000BC000000}"/>
    <cellStyle name="Обычный 7 2 2 4" xfId="216" xr:uid="{00000000-0005-0000-0000-0000BD000000}"/>
    <cellStyle name="Обычный 7 2 3" xfId="115" xr:uid="{00000000-0005-0000-0000-0000BE000000}"/>
    <cellStyle name="Обычный 7 2 3 2" xfId="217" xr:uid="{00000000-0005-0000-0000-0000BF000000}"/>
    <cellStyle name="Обычный 7 2 3 2 2" xfId="218" xr:uid="{00000000-0005-0000-0000-0000C0000000}"/>
    <cellStyle name="Обычный 7 2 3 2 3" xfId="219" xr:uid="{00000000-0005-0000-0000-0000C1000000}"/>
    <cellStyle name="Обычный 7 2 3 3" xfId="220" xr:uid="{00000000-0005-0000-0000-0000C2000000}"/>
    <cellStyle name="Обычный 7 2 3 4" xfId="221" xr:uid="{00000000-0005-0000-0000-0000C3000000}"/>
    <cellStyle name="Обычный 7 2 4" xfId="222" xr:uid="{00000000-0005-0000-0000-0000C4000000}"/>
    <cellStyle name="Обычный 7 2 4 2" xfId="223" xr:uid="{00000000-0005-0000-0000-0000C5000000}"/>
    <cellStyle name="Обычный 7 2 4 3" xfId="224" xr:uid="{00000000-0005-0000-0000-0000C6000000}"/>
    <cellStyle name="Обычный 7 2 5" xfId="225" xr:uid="{00000000-0005-0000-0000-0000C7000000}"/>
    <cellStyle name="Обычный 7 2 6" xfId="226" xr:uid="{00000000-0005-0000-0000-0000C8000000}"/>
    <cellStyle name="Обычный 7 2 7" xfId="227" xr:uid="{00000000-0005-0000-0000-0000C9000000}"/>
    <cellStyle name="Обычный 8" xfId="57" xr:uid="{00000000-0005-0000-0000-0000CA000000}"/>
    <cellStyle name="Обычный 9" xfId="106" xr:uid="{00000000-0005-0000-0000-0000CB000000}"/>
    <cellStyle name="Обычный 9 2" xfId="124" xr:uid="{00000000-0005-0000-0000-0000CC000000}"/>
    <cellStyle name="Обычный 9 2 2" xfId="228" xr:uid="{00000000-0005-0000-0000-0000CD000000}"/>
    <cellStyle name="Обычный 9 2 2 2" xfId="229" xr:uid="{00000000-0005-0000-0000-0000CE000000}"/>
    <cellStyle name="Обычный 9 2 2 3" xfId="230" xr:uid="{00000000-0005-0000-0000-0000CF000000}"/>
    <cellStyle name="Обычный 9 2 2 4" xfId="231" xr:uid="{00000000-0005-0000-0000-0000D0000000}"/>
    <cellStyle name="Обычный 9 2 3" xfId="232" xr:uid="{00000000-0005-0000-0000-0000D1000000}"/>
    <cellStyle name="Обычный 9 2 4" xfId="233" xr:uid="{00000000-0005-0000-0000-0000D2000000}"/>
    <cellStyle name="Обычный 9 3" xfId="129" xr:uid="{00000000-0005-0000-0000-0000D3000000}"/>
    <cellStyle name="Обычный 9 3 2" xfId="234" xr:uid="{00000000-0005-0000-0000-0000D4000000}"/>
    <cellStyle name="Обычный 9 3 3" xfId="235" xr:uid="{00000000-0005-0000-0000-0000D5000000}"/>
    <cellStyle name="Обычный 9 3 4" xfId="236" xr:uid="{00000000-0005-0000-0000-0000D6000000}"/>
    <cellStyle name="Обычный 9 4" xfId="237" xr:uid="{00000000-0005-0000-0000-0000D7000000}"/>
    <cellStyle name="Обычный 9 5" xfId="238" xr:uid="{00000000-0005-0000-0000-0000D8000000}"/>
    <cellStyle name="Плохой" xfId="38" builtinId="27" customBuiltin="1"/>
    <cellStyle name="Плохой 2" xfId="95" xr:uid="{00000000-0005-0000-0000-0000DA000000}"/>
    <cellStyle name="Пояснение" xfId="39" builtinId="53" customBuiltin="1"/>
    <cellStyle name="Пояснение 2" xfId="96" xr:uid="{00000000-0005-0000-0000-0000DC000000}"/>
    <cellStyle name="Примечание" xfId="40" builtinId="10" customBuiltin="1"/>
    <cellStyle name="Примечание 2" xfId="97" xr:uid="{00000000-0005-0000-0000-0000DE000000}"/>
    <cellStyle name="Процентный 2" xfId="103" xr:uid="{00000000-0005-0000-0000-0000DF000000}"/>
    <cellStyle name="Процентный 3" xfId="104" xr:uid="{00000000-0005-0000-0000-0000E0000000}"/>
    <cellStyle name="Связанная ячейка" xfId="41" builtinId="24" customBuiltin="1"/>
    <cellStyle name="Связанная ячейка 2" xfId="98" xr:uid="{00000000-0005-0000-0000-0000E2000000}"/>
    <cellStyle name="Стиль 1" xfId="105" xr:uid="{00000000-0005-0000-0000-0000E3000000}"/>
    <cellStyle name="Текст предупреждения" xfId="42" builtinId="11" customBuiltin="1"/>
    <cellStyle name="Текст предупреждения 2" xfId="99" xr:uid="{00000000-0005-0000-0000-0000E5000000}"/>
    <cellStyle name="Финансовый" xfId="271" builtinId="3"/>
    <cellStyle name="Финансовый 2" xfId="49" xr:uid="{00000000-0005-0000-0000-0000E7000000}"/>
    <cellStyle name="Финансовый 2 2" xfId="118" xr:uid="{00000000-0005-0000-0000-0000E8000000}"/>
    <cellStyle name="Финансовый 2 2 2" xfId="239" xr:uid="{00000000-0005-0000-0000-0000E9000000}"/>
    <cellStyle name="Финансовый 2 2 2 2" xfId="240" xr:uid="{00000000-0005-0000-0000-0000EA000000}"/>
    <cellStyle name="Финансовый 2 2 2 2 2" xfId="50" xr:uid="{00000000-0005-0000-0000-0000EB000000}"/>
    <cellStyle name="Финансовый 2 2 2 3" xfId="241" xr:uid="{00000000-0005-0000-0000-0000EC000000}"/>
    <cellStyle name="Финансовый 2 2 3" xfId="242" xr:uid="{00000000-0005-0000-0000-0000ED000000}"/>
    <cellStyle name="Финансовый 2 2 4" xfId="243" xr:uid="{00000000-0005-0000-0000-0000EE000000}"/>
    <cellStyle name="Финансовый 2 3" xfId="111" xr:uid="{00000000-0005-0000-0000-0000EF000000}"/>
    <cellStyle name="Финансовый 2 3 2" xfId="244" xr:uid="{00000000-0005-0000-0000-0000F0000000}"/>
    <cellStyle name="Финансовый 2 3 2 2" xfId="245" xr:uid="{00000000-0005-0000-0000-0000F1000000}"/>
    <cellStyle name="Финансовый 2 3 2 3" xfId="246" xr:uid="{00000000-0005-0000-0000-0000F2000000}"/>
    <cellStyle name="Финансовый 2 3 3" xfId="247" xr:uid="{00000000-0005-0000-0000-0000F3000000}"/>
    <cellStyle name="Финансовый 2 3 4" xfId="248" xr:uid="{00000000-0005-0000-0000-0000F4000000}"/>
    <cellStyle name="Финансовый 2 4" xfId="249" xr:uid="{00000000-0005-0000-0000-0000F5000000}"/>
    <cellStyle name="Финансовый 2 4 2" xfId="250" xr:uid="{00000000-0005-0000-0000-0000F6000000}"/>
    <cellStyle name="Финансовый 2 4 3" xfId="251" xr:uid="{00000000-0005-0000-0000-0000F7000000}"/>
    <cellStyle name="Финансовый 2 5" xfId="252" xr:uid="{00000000-0005-0000-0000-0000F8000000}"/>
    <cellStyle name="Финансовый 2 6" xfId="253" xr:uid="{00000000-0005-0000-0000-0000F9000000}"/>
    <cellStyle name="Финансовый 2 7" xfId="254" xr:uid="{00000000-0005-0000-0000-0000FA000000}"/>
    <cellStyle name="Финансовый 3" xfId="51" xr:uid="{00000000-0005-0000-0000-0000FB000000}"/>
    <cellStyle name="Финансовый 3 2" xfId="119" xr:uid="{00000000-0005-0000-0000-0000FC000000}"/>
    <cellStyle name="Финансовый 3 2 2" xfId="255" xr:uid="{00000000-0005-0000-0000-0000FD000000}"/>
    <cellStyle name="Финансовый 3 2 2 2" xfId="256" xr:uid="{00000000-0005-0000-0000-0000FE000000}"/>
    <cellStyle name="Финансовый 3 2 2 3" xfId="257" xr:uid="{00000000-0005-0000-0000-0000FF000000}"/>
    <cellStyle name="Финансовый 3 2 3" xfId="258" xr:uid="{00000000-0005-0000-0000-000000010000}"/>
    <cellStyle name="Финансовый 3 2 4" xfId="259" xr:uid="{00000000-0005-0000-0000-000001010000}"/>
    <cellStyle name="Финансовый 3 3" xfId="112" xr:uid="{00000000-0005-0000-0000-000002010000}"/>
    <cellStyle name="Финансовый 3 3 2" xfId="260" xr:uid="{00000000-0005-0000-0000-000003010000}"/>
    <cellStyle name="Финансовый 3 3 2 2" xfId="261" xr:uid="{00000000-0005-0000-0000-000004010000}"/>
    <cellStyle name="Финансовый 3 3 2 3" xfId="262" xr:uid="{00000000-0005-0000-0000-000005010000}"/>
    <cellStyle name="Финансовый 3 3 3" xfId="263" xr:uid="{00000000-0005-0000-0000-000006010000}"/>
    <cellStyle name="Финансовый 3 3 4" xfId="264" xr:uid="{00000000-0005-0000-0000-000007010000}"/>
    <cellStyle name="Финансовый 3 4" xfId="265" xr:uid="{00000000-0005-0000-0000-000008010000}"/>
    <cellStyle name="Финансовый 3 4 2" xfId="266" xr:uid="{00000000-0005-0000-0000-000009010000}"/>
    <cellStyle name="Финансовый 3 4 3" xfId="267" xr:uid="{00000000-0005-0000-0000-00000A010000}"/>
    <cellStyle name="Финансовый 3 5" xfId="268" xr:uid="{00000000-0005-0000-0000-00000B010000}"/>
    <cellStyle name="Финансовый 3 6" xfId="269" xr:uid="{00000000-0005-0000-0000-00000C010000}"/>
    <cellStyle name="Финансовый 3 7" xfId="270" xr:uid="{00000000-0005-0000-0000-00000D010000}"/>
    <cellStyle name="Хороший" xfId="43" builtinId="26" customBuiltin="1"/>
    <cellStyle name="Хороший 2" xfId="100" xr:uid="{00000000-0005-0000-0000-00000F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.%20&#1087;&#1088;&#1086;&#1075;&#1088;&#1072;&#1084;&#1084;&#1072;%20&#1043;&#1086;&#1088;&#1101;&#1083;&#1077;&#1082;&#1090;&#1088;&#1086;%202026-2029/&#1044;&#1086;&#1088;&#1072;&#1073;&#1086;&#1090;&#1082;&#1072;%20&#1048;&#1055;%202025-2029%20&#1080;&#1102;&#1083;&#1100;%202025/&#1055;&#1077;&#1088;&#1077;&#1095;&#1077;&#1085;&#1100;%20&#1080;&#1085;&#1074;&#1077;&#1089;&#1090;.&#1087;&#1088;&#1086;&#1077;&#1082;&#1090;&#1086;&#1074;%202025-2029%20&#1089;%20&#1076;&#1077;&#1092;&#1083;&#1103;&#1090;&#1086;&#1088;&#1072;&#1084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Z/Desktop/&#1048;&#1085;&#1074;&#1077;&#1089;&#1090;&#1080;&#1094;&#1080;&#1086;&#1085;&#1085;&#1072;&#1103;%20&#1087;&#1088;&#1086;&#1075;&#1088;&#1072;&#1084;&#1084;&#1072;/&#1048;&#1085;&#1074;&#1077;&#1089;&#1090;&#1087;&#1088;&#1086;&#1075;&#1088;&#1072;&#1084;&#1084;&#1072;%202025-2029%20-%20&#1050;&#1054;&#1056;&#1056;&#1045;&#1050;&#1058;&#1048;&#1056;&#1054;&#1042;&#1050;&#1040;%20&#1074;%202026%20&#1075;&#1086;&#1076;&#1091;/&#1055;&#1077;&#1088;&#1077;&#1095;&#1077;&#1085;&#1100;%20&#1080;&#1085;&#1074;&#1077;&#1089;&#1090;.&#1087;&#1088;&#1086;&#1077;&#1082;&#1090;&#1086;&#1074;%202025-2029%20&#1089;%20&#1076;&#1077;&#1092;&#1083;&#1103;&#1090;&#1086;&#1088;&#1072;&#1084;&#1080;%20&#1050;&#1054;&#1056;&#1056;&#1045;&#1050;&#1058;&#1048;&#1056;&#1054;&#1042;&#1050;&#1040;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 проектов с деф-ми"/>
      <sheetName val="Лист1"/>
      <sheetName val="Лист2"/>
      <sheetName val="Лист3"/>
      <sheetName val="Лист4"/>
      <sheetName val="Лист5"/>
      <sheetName val="Лист6"/>
      <sheetName val="Лист7"/>
    </sheetNames>
    <sheetDataSet>
      <sheetData sheetId="0">
        <row r="32">
          <cell r="D32">
            <v>23.333333333333336</v>
          </cell>
        </row>
        <row r="33">
          <cell r="D33">
            <v>1.6258166666666667</v>
          </cell>
        </row>
        <row r="34">
          <cell r="D34">
            <v>9.8333333333333339</v>
          </cell>
        </row>
        <row r="35">
          <cell r="D35">
            <v>4.9333333333333336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тв. ИП 2025-2029"/>
      <sheetName val="кор-ка ИП 2026"/>
      <sheetName val="Лист3"/>
      <sheetName val="Лист4"/>
      <sheetName val="стоимость проектов с деф-ми"/>
      <sheetName val="Лист5"/>
      <sheetName val="Лист6"/>
      <sheetName val="Лист7"/>
    </sheetNames>
    <sheetDataSet>
      <sheetData sheetId="0"/>
      <sheetData sheetId="1">
        <row r="7">
          <cell r="S7">
            <v>28.260205253280002</v>
          </cell>
          <cell r="U7">
            <v>28.260205253280002</v>
          </cell>
        </row>
        <row r="8">
          <cell r="R8">
            <v>1.7496486189000002</v>
          </cell>
          <cell r="U8">
            <v>1.7496486189000002</v>
          </cell>
        </row>
        <row r="9">
          <cell r="P9">
            <v>10.093916666666667</v>
          </cell>
          <cell r="U9">
            <v>10.093916666666667</v>
          </cell>
        </row>
        <row r="10">
          <cell r="O10">
            <v>1.3333333333333335</v>
          </cell>
          <cell r="P10">
            <v>1.8819166666666669</v>
          </cell>
          <cell r="T10">
            <v>2.0722153154976009</v>
          </cell>
          <cell r="U10">
            <v>5.2874653154976006</v>
          </cell>
        </row>
        <row r="20">
          <cell r="S20">
            <v>28.086476841150006</v>
          </cell>
          <cell r="U20">
            <v>28.086476841150006</v>
          </cell>
        </row>
        <row r="21">
          <cell r="R21">
            <v>2.7100130327868852</v>
          </cell>
          <cell r="U21">
            <v>2.7100130327868852</v>
          </cell>
        </row>
        <row r="22">
          <cell r="P22">
            <v>11.876229508196722</v>
          </cell>
          <cell r="U22">
            <v>11.876229508196722</v>
          </cell>
        </row>
        <row r="23">
          <cell r="Q23">
            <v>1.2839897540983607</v>
          </cell>
          <cell r="R23">
            <v>1.5605285245901639</v>
          </cell>
          <cell r="T23">
            <v>2.021433694192623</v>
          </cell>
          <cell r="U23">
            <v>4.8659519728811471</v>
          </cell>
        </row>
        <row r="24">
          <cell r="P24">
            <v>0.11475409836065574</v>
          </cell>
          <cell r="U24">
            <v>0.11475409836065574</v>
          </cell>
        </row>
        <row r="25">
          <cell r="R25">
            <v>1.2815054221311475</v>
          </cell>
          <cell r="U25">
            <v>1.2815054221311475</v>
          </cell>
        </row>
        <row r="33">
          <cell r="F33">
            <v>11876.229508196722</v>
          </cell>
        </row>
        <row r="34">
          <cell r="F34">
            <v>114.75409836065575</v>
          </cell>
        </row>
        <row r="35">
          <cell r="F35">
            <v>1258.1967213114754</v>
          </cell>
        </row>
        <row r="36">
          <cell r="F36">
            <v>1529.1803278688524</v>
          </cell>
        </row>
        <row r="37">
          <cell r="F37">
            <v>2655.5737704918033</v>
          </cell>
        </row>
        <row r="38">
          <cell r="F38">
            <v>737.92622950819668</v>
          </cell>
        </row>
        <row r="39">
          <cell r="F39">
            <v>517.8360655737705</v>
          </cell>
        </row>
        <row r="40">
          <cell r="F40">
            <v>23333.333333333336</v>
          </cell>
        </row>
        <row r="41">
          <cell r="F41">
            <v>1827.8688524590164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BT76"/>
  <sheetViews>
    <sheetView tabSelected="1" zoomScale="70" zoomScaleNormal="70" zoomScaleSheetLayoutView="55" workbookViewId="0">
      <selection activeCell="X18" sqref="X18"/>
    </sheetView>
  </sheetViews>
  <sheetFormatPr defaultRowHeight="15.75" x14ac:dyDescent="0.25"/>
  <cols>
    <col min="1" max="1" width="10.875" style="1" customWidth="1"/>
    <col min="2" max="2" width="95.875" style="1" customWidth="1"/>
    <col min="3" max="3" width="17.75" style="1" customWidth="1"/>
    <col min="4" max="4" width="10.5" style="1" customWidth="1"/>
    <col min="5" max="5" width="7.25" style="1" customWidth="1"/>
    <col min="6" max="6" width="15.125" style="1" customWidth="1"/>
    <col min="7" max="7" width="14.375" style="1" customWidth="1"/>
    <col min="8" max="8" width="16" style="1" customWidth="1"/>
    <col min="9" max="10" width="19" style="1" customWidth="1"/>
    <col min="11" max="11" width="10.625" style="1" customWidth="1"/>
    <col min="12" max="12" width="7.5" style="1" customWidth="1"/>
    <col min="13" max="13" width="9.5" style="1" customWidth="1"/>
    <col min="14" max="14" width="11.5" style="1" customWidth="1"/>
    <col min="15" max="15" width="9.25" style="1" customWidth="1"/>
    <col min="16" max="16" width="7" style="1" customWidth="1"/>
    <col min="17" max="20" width="9.25" style="1" customWidth="1"/>
    <col min="21" max="21" width="11.25" style="1" customWidth="1"/>
    <col min="22" max="22" width="12.375" style="1" customWidth="1"/>
    <col min="23" max="23" width="11.75" style="1" customWidth="1"/>
    <col min="24" max="24" width="12.25" style="1" customWidth="1"/>
    <col min="25" max="25" width="13.75" style="1" customWidth="1"/>
    <col min="26" max="26" width="15.375" style="1" customWidth="1"/>
    <col min="27" max="27" width="14.125" style="1" customWidth="1"/>
    <col min="28" max="28" width="15.875" style="1" customWidth="1"/>
    <col min="29" max="38" width="16.625" style="1" customWidth="1"/>
    <col min="39" max="39" width="54.875" style="1" customWidth="1"/>
    <col min="40" max="40" width="7.25" style="1" customWidth="1"/>
    <col min="41" max="41" width="9.875" style="1" customWidth="1"/>
    <col min="42" max="42" width="7.125" style="1" customWidth="1"/>
    <col min="43" max="43" width="6" style="1" customWidth="1"/>
    <col min="44" max="44" width="8.375" style="1" customWidth="1"/>
    <col min="45" max="45" width="5.625" style="1" customWidth="1"/>
    <col min="46" max="46" width="7.375" style="1" customWidth="1"/>
    <col min="47" max="47" width="10" style="1" customWidth="1"/>
    <col min="48" max="48" width="7.875" style="1" customWidth="1"/>
    <col min="49" max="49" width="6.75" style="1" customWidth="1"/>
    <col min="50" max="50" width="9" style="1" customWidth="1"/>
    <col min="51" max="51" width="6.125" style="1" customWidth="1"/>
    <col min="52" max="52" width="6.75" style="1" customWidth="1"/>
    <col min="53" max="53" width="9.375" style="1" customWidth="1"/>
    <col min="54" max="54" width="7.375" style="1" customWidth="1"/>
    <col min="55" max="61" width="7.25" style="1" customWidth="1"/>
    <col min="62" max="62" width="8.625" style="1" customWidth="1"/>
    <col min="63" max="63" width="6.125" style="1" customWidth="1"/>
    <col min="64" max="64" width="6.875" style="1" customWidth="1"/>
    <col min="65" max="65" width="9.625" style="1" customWidth="1"/>
    <col min="66" max="66" width="6.75" style="1" customWidth="1"/>
    <col min="67" max="67" width="7.75" style="1" customWidth="1"/>
    <col min="68" max="16384" width="9" style="1"/>
  </cols>
  <sheetData>
    <row r="1" spans="1:72" ht="18.75" x14ac:dyDescent="0.25">
      <c r="AM1" s="3" t="s">
        <v>19</v>
      </c>
    </row>
    <row r="2" spans="1:72" ht="18.75" x14ac:dyDescent="0.3">
      <c r="AM2" s="2" t="s">
        <v>0</v>
      </c>
    </row>
    <row r="3" spans="1:72" ht="18.75" x14ac:dyDescent="0.3">
      <c r="AM3" s="2" t="s">
        <v>17</v>
      </c>
    </row>
    <row r="4" spans="1:72" ht="18.75" x14ac:dyDescent="0.3">
      <c r="A4" s="54" t="s">
        <v>20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</row>
    <row r="5" spans="1:72" ht="18.7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</row>
    <row r="6" spans="1:72" ht="18.75" x14ac:dyDescent="0.25">
      <c r="A6" s="66" t="s">
        <v>132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</row>
    <row r="7" spans="1:72" x14ac:dyDescent="0.25">
      <c r="A7" s="67" t="s">
        <v>18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</row>
    <row r="8" spans="1:72" ht="18.75" x14ac:dyDescent="0.3">
      <c r="A8" s="12"/>
      <c r="B8" s="12"/>
      <c r="C8" s="12"/>
      <c r="D8" s="12"/>
      <c r="E8" s="12"/>
      <c r="F8" s="12"/>
      <c r="G8" s="12"/>
      <c r="H8" s="12"/>
      <c r="I8" s="12"/>
      <c r="J8" s="12"/>
      <c r="U8" s="12"/>
      <c r="V8" s="12"/>
      <c r="W8" s="12"/>
      <c r="AL8" s="2"/>
      <c r="AM8" s="12"/>
    </row>
    <row r="9" spans="1:72" ht="18.75" x14ac:dyDescent="0.3">
      <c r="A9" s="55" t="s">
        <v>148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</row>
    <row r="10" spans="1:72" ht="18.75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8"/>
      <c r="L10" s="8"/>
      <c r="M10" s="8"/>
      <c r="N10" s="8"/>
      <c r="O10" s="8"/>
      <c r="P10" s="8"/>
      <c r="Q10" s="8"/>
      <c r="R10" s="8"/>
      <c r="S10" s="8"/>
      <c r="T10" s="8"/>
      <c r="U10" s="13"/>
      <c r="V10" s="13"/>
      <c r="W10" s="13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13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</row>
    <row r="11" spans="1:72" ht="18.75" x14ac:dyDescent="0.3">
      <c r="A11" s="55" t="s">
        <v>149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</row>
    <row r="12" spans="1:72" x14ac:dyDescent="0.25">
      <c r="A12" s="71" t="s">
        <v>60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</row>
    <row r="13" spans="1:72" ht="15.75" customHeight="1" x14ac:dyDescent="0.2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14"/>
    </row>
    <row r="14" spans="1:72" ht="72.75" customHeight="1" x14ac:dyDescent="0.25">
      <c r="A14" s="61" t="s">
        <v>10</v>
      </c>
      <c r="B14" s="61" t="s">
        <v>6</v>
      </c>
      <c r="C14" s="61" t="s">
        <v>150</v>
      </c>
      <c r="D14" s="74" t="s">
        <v>11</v>
      </c>
      <c r="E14" s="74" t="s">
        <v>12</v>
      </c>
      <c r="F14" s="61" t="s">
        <v>13</v>
      </c>
      <c r="G14" s="61"/>
      <c r="H14" s="61" t="s">
        <v>27</v>
      </c>
      <c r="I14" s="61"/>
      <c r="J14" s="68" t="s">
        <v>161</v>
      </c>
      <c r="K14" s="51" t="s">
        <v>16</v>
      </c>
      <c r="L14" s="52"/>
      <c r="M14" s="52"/>
      <c r="N14" s="52"/>
      <c r="O14" s="52"/>
      <c r="P14" s="52"/>
      <c r="Q14" s="52"/>
      <c r="R14" s="52"/>
      <c r="S14" s="52"/>
      <c r="T14" s="53"/>
      <c r="U14" s="51" t="s">
        <v>15</v>
      </c>
      <c r="V14" s="52"/>
      <c r="W14" s="52"/>
      <c r="X14" s="52"/>
      <c r="Y14" s="52"/>
      <c r="Z14" s="53"/>
      <c r="AA14" s="62" t="s">
        <v>163</v>
      </c>
      <c r="AB14" s="63"/>
      <c r="AC14" s="51" t="s">
        <v>28</v>
      </c>
      <c r="AD14" s="52"/>
      <c r="AE14" s="52"/>
      <c r="AF14" s="52"/>
      <c r="AG14" s="52"/>
      <c r="AH14" s="52"/>
      <c r="AI14" s="52"/>
      <c r="AJ14" s="52"/>
      <c r="AK14" s="52"/>
      <c r="AL14" s="53"/>
      <c r="AM14" s="68" t="s">
        <v>21</v>
      </c>
    </row>
    <row r="15" spans="1:72" ht="66" customHeight="1" x14ac:dyDescent="0.25">
      <c r="A15" s="61"/>
      <c r="B15" s="61"/>
      <c r="C15" s="61"/>
      <c r="D15" s="74"/>
      <c r="E15" s="74"/>
      <c r="F15" s="61"/>
      <c r="G15" s="61"/>
      <c r="H15" s="61"/>
      <c r="I15" s="61"/>
      <c r="J15" s="69"/>
      <c r="K15" s="57" t="s">
        <v>151</v>
      </c>
      <c r="L15" s="58"/>
      <c r="M15" s="58"/>
      <c r="N15" s="58"/>
      <c r="O15" s="59"/>
      <c r="P15" s="57" t="s">
        <v>14</v>
      </c>
      <c r="Q15" s="58"/>
      <c r="R15" s="58"/>
      <c r="S15" s="58"/>
      <c r="T15" s="59"/>
      <c r="U15" s="73" t="s">
        <v>162</v>
      </c>
      <c r="V15" s="73"/>
      <c r="W15" s="51" t="s">
        <v>152</v>
      </c>
      <c r="X15" s="53"/>
      <c r="Y15" s="56" t="s">
        <v>153</v>
      </c>
      <c r="Z15" s="56"/>
      <c r="AA15" s="64"/>
      <c r="AB15" s="65"/>
      <c r="AC15" s="72" t="s">
        <v>133</v>
      </c>
      <c r="AD15" s="72"/>
      <c r="AE15" s="72" t="s">
        <v>134</v>
      </c>
      <c r="AF15" s="72"/>
      <c r="AG15" s="72" t="s">
        <v>135</v>
      </c>
      <c r="AH15" s="72"/>
      <c r="AI15" s="72" t="s">
        <v>136</v>
      </c>
      <c r="AJ15" s="72"/>
      <c r="AK15" s="56" t="s">
        <v>155</v>
      </c>
      <c r="AL15" s="56" t="s">
        <v>22</v>
      </c>
      <c r="AM15" s="69"/>
    </row>
    <row r="16" spans="1:72" ht="149.25" customHeight="1" x14ac:dyDescent="0.25">
      <c r="A16" s="61"/>
      <c r="B16" s="61"/>
      <c r="C16" s="61"/>
      <c r="D16" s="74"/>
      <c r="E16" s="74"/>
      <c r="F16" s="15" t="s">
        <v>151</v>
      </c>
      <c r="G16" s="15" t="s">
        <v>9</v>
      </c>
      <c r="H16" s="38" t="s">
        <v>151</v>
      </c>
      <c r="I16" s="15" t="s">
        <v>9</v>
      </c>
      <c r="J16" s="70"/>
      <c r="K16" s="20" t="s">
        <v>2</v>
      </c>
      <c r="L16" s="20" t="s">
        <v>4</v>
      </c>
      <c r="M16" s="20" t="s">
        <v>5</v>
      </c>
      <c r="N16" s="21" t="s">
        <v>7</v>
      </c>
      <c r="O16" s="21" t="s">
        <v>8</v>
      </c>
      <c r="P16" s="20" t="s">
        <v>2</v>
      </c>
      <c r="Q16" s="20" t="s">
        <v>4</v>
      </c>
      <c r="R16" s="20" t="s">
        <v>5</v>
      </c>
      <c r="S16" s="21" t="s">
        <v>7</v>
      </c>
      <c r="T16" s="21" t="s">
        <v>8</v>
      </c>
      <c r="U16" s="16" t="s">
        <v>1</v>
      </c>
      <c r="V16" s="16" t="s">
        <v>3</v>
      </c>
      <c r="W16" s="16" t="s">
        <v>1</v>
      </c>
      <c r="X16" s="20" t="s">
        <v>3</v>
      </c>
      <c r="Y16" s="20" t="s">
        <v>1</v>
      </c>
      <c r="Z16" s="20" t="s">
        <v>3</v>
      </c>
      <c r="AA16" s="22" t="s">
        <v>154</v>
      </c>
      <c r="AB16" s="22" t="s">
        <v>166</v>
      </c>
      <c r="AC16" s="36" t="s">
        <v>154</v>
      </c>
      <c r="AD16" s="22" t="s">
        <v>129</v>
      </c>
      <c r="AE16" s="36" t="s">
        <v>154</v>
      </c>
      <c r="AF16" s="22" t="s">
        <v>129</v>
      </c>
      <c r="AG16" s="36" t="s">
        <v>154</v>
      </c>
      <c r="AH16" s="22" t="s">
        <v>129</v>
      </c>
      <c r="AI16" s="36" t="s">
        <v>154</v>
      </c>
      <c r="AJ16" s="22" t="s">
        <v>129</v>
      </c>
      <c r="AK16" s="56"/>
      <c r="AL16" s="56"/>
      <c r="AM16" s="70"/>
    </row>
    <row r="17" spans="1:39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22">
        <v>11</v>
      </c>
      <c r="L17" s="22">
        <v>12</v>
      </c>
      <c r="M17" s="22">
        <v>13</v>
      </c>
      <c r="N17" s="22">
        <v>14</v>
      </c>
      <c r="O17" s="22">
        <v>15</v>
      </c>
      <c r="P17" s="22">
        <v>16</v>
      </c>
      <c r="Q17" s="22">
        <v>17</v>
      </c>
      <c r="R17" s="22">
        <v>18</v>
      </c>
      <c r="S17" s="22">
        <v>19</v>
      </c>
      <c r="T17" s="22">
        <v>20</v>
      </c>
      <c r="U17" s="17">
        <v>21</v>
      </c>
      <c r="V17" s="17">
        <v>22</v>
      </c>
      <c r="W17" s="17">
        <v>23</v>
      </c>
      <c r="X17" s="22">
        <v>24</v>
      </c>
      <c r="Y17" s="22">
        <v>25</v>
      </c>
      <c r="Z17" s="22">
        <v>26</v>
      </c>
      <c r="AA17" s="22">
        <v>27</v>
      </c>
      <c r="AB17" s="22">
        <v>28</v>
      </c>
      <c r="AC17" s="23" t="s">
        <v>23</v>
      </c>
      <c r="AD17" s="23" t="s">
        <v>24</v>
      </c>
      <c r="AE17" s="23" t="s">
        <v>25</v>
      </c>
      <c r="AF17" s="23" t="s">
        <v>26</v>
      </c>
      <c r="AG17" s="23" t="s">
        <v>130</v>
      </c>
      <c r="AH17" s="23" t="s">
        <v>131</v>
      </c>
      <c r="AI17" s="23" t="s">
        <v>146</v>
      </c>
      <c r="AJ17" s="23" t="s">
        <v>147</v>
      </c>
      <c r="AK17" s="22">
        <v>30</v>
      </c>
      <c r="AL17" s="22">
        <v>31</v>
      </c>
      <c r="AM17" s="17">
        <v>32</v>
      </c>
    </row>
    <row r="18" spans="1:39" s="44" customFormat="1" x14ac:dyDescent="0.25">
      <c r="A18" s="39" t="s">
        <v>61</v>
      </c>
      <c r="B18" s="40" t="s">
        <v>62</v>
      </c>
      <c r="C18" s="41" t="s">
        <v>128</v>
      </c>
      <c r="D18" s="42" t="s">
        <v>138</v>
      </c>
      <c r="E18" s="42">
        <v>2025</v>
      </c>
      <c r="F18" s="42">
        <v>2029</v>
      </c>
      <c r="G18" s="42">
        <v>2029</v>
      </c>
      <c r="H18" s="42" t="s">
        <v>59</v>
      </c>
      <c r="I18" s="42" t="s">
        <v>59</v>
      </c>
      <c r="J18" s="43">
        <f>J24</f>
        <v>0</v>
      </c>
      <c r="K18" s="43">
        <f>K25</f>
        <v>45.391235854344266</v>
      </c>
      <c r="L18" s="43">
        <f t="shared" ref="L18:N18" si="0">L25</f>
        <v>0</v>
      </c>
      <c r="M18" s="43">
        <f t="shared" si="0"/>
        <v>0</v>
      </c>
      <c r="N18" s="43">
        <f t="shared" si="0"/>
        <v>0</v>
      </c>
      <c r="O18" s="43">
        <f>O25</f>
        <v>45.391235854344266</v>
      </c>
      <c r="P18" s="43">
        <f t="shared" ref="P18:AL18" si="1">P25</f>
        <v>48.934930875506566</v>
      </c>
      <c r="Q18" s="43">
        <f t="shared" si="1"/>
        <v>0</v>
      </c>
      <c r="R18" s="43">
        <f t="shared" si="1"/>
        <v>0</v>
      </c>
      <c r="S18" s="43">
        <f t="shared" si="1"/>
        <v>0</v>
      </c>
      <c r="T18" s="43">
        <f t="shared" si="1"/>
        <v>48.934930875506566</v>
      </c>
      <c r="U18" s="43">
        <f t="shared" si="1"/>
        <v>39.725816666666674</v>
      </c>
      <c r="V18" s="43">
        <f t="shared" si="1"/>
        <v>45.391235854344266</v>
      </c>
      <c r="W18" s="43">
        <f t="shared" si="1"/>
        <v>38.395816666666668</v>
      </c>
      <c r="X18" s="43">
        <f t="shared" si="1"/>
        <v>44.057902521010938</v>
      </c>
      <c r="Y18" s="43">
        <f t="shared" si="1"/>
        <v>43.850898907103819</v>
      </c>
      <c r="Z18" s="43">
        <f t="shared" si="1"/>
        <v>48.934930875506566</v>
      </c>
      <c r="AA18" s="43">
        <f t="shared" si="1"/>
        <v>1.3333333333333335</v>
      </c>
      <c r="AB18" s="43">
        <f t="shared" si="1"/>
        <v>0</v>
      </c>
      <c r="AC18" s="43">
        <f t="shared" si="1"/>
        <v>11.975833333333334</v>
      </c>
      <c r="AD18" s="43">
        <f t="shared" si="1"/>
        <v>11.990983606557378</v>
      </c>
      <c r="AE18" s="43">
        <f t="shared" si="1"/>
        <v>1.7496486189000002</v>
      </c>
      <c r="AF18" s="43">
        <f t="shared" si="1"/>
        <v>6.8360367336065568</v>
      </c>
      <c r="AG18" s="43">
        <f t="shared" si="1"/>
        <v>28.260205253280002</v>
      </c>
      <c r="AH18" s="43">
        <f t="shared" si="1"/>
        <v>28.086476841150006</v>
      </c>
      <c r="AI18" s="43">
        <f t="shared" si="1"/>
        <v>2.0722153154976009</v>
      </c>
      <c r="AJ18" s="43">
        <f t="shared" si="1"/>
        <v>2.021433694192623</v>
      </c>
      <c r="AK18" s="43">
        <f t="shared" si="1"/>
        <v>44.057902521010938</v>
      </c>
      <c r="AL18" s="43">
        <f t="shared" si="1"/>
        <v>48.934930875506566</v>
      </c>
      <c r="AM18" s="42" t="str">
        <f>AM20</f>
        <v>нд</v>
      </c>
    </row>
    <row r="19" spans="1:39" x14ac:dyDescent="0.25">
      <c r="A19" s="9" t="s">
        <v>63</v>
      </c>
      <c r="B19" s="25" t="s">
        <v>64</v>
      </c>
      <c r="C19" s="10" t="s">
        <v>128</v>
      </c>
      <c r="D19" s="11" t="s">
        <v>59</v>
      </c>
      <c r="E19" s="11" t="s">
        <v>59</v>
      </c>
      <c r="F19" s="11" t="s">
        <v>59</v>
      </c>
      <c r="G19" s="11" t="s">
        <v>59</v>
      </c>
      <c r="H19" s="11" t="s">
        <v>59</v>
      </c>
      <c r="I19" s="11" t="s">
        <v>59</v>
      </c>
      <c r="J19" s="34" t="str">
        <f>J26</f>
        <v>нд</v>
      </c>
      <c r="K19" s="34" t="str">
        <f t="shared" ref="K19:O19" si="2">K26</f>
        <v>нд</v>
      </c>
      <c r="L19" s="34" t="str">
        <f t="shared" si="2"/>
        <v>нд</v>
      </c>
      <c r="M19" s="34" t="str">
        <f t="shared" si="2"/>
        <v>нд</v>
      </c>
      <c r="N19" s="34" t="str">
        <f t="shared" si="2"/>
        <v>нд</v>
      </c>
      <c r="O19" s="34" t="str">
        <f t="shared" si="2"/>
        <v>нд</v>
      </c>
      <c r="P19" s="34" t="str">
        <f t="shared" ref="P19:AL19" si="3">P26</f>
        <v>нд</v>
      </c>
      <c r="Q19" s="34" t="str">
        <f t="shared" si="3"/>
        <v>нд</v>
      </c>
      <c r="R19" s="34" t="str">
        <f t="shared" si="3"/>
        <v>нд</v>
      </c>
      <c r="S19" s="34" t="str">
        <f t="shared" si="3"/>
        <v>нд</v>
      </c>
      <c r="T19" s="34" t="str">
        <f t="shared" si="3"/>
        <v>нд</v>
      </c>
      <c r="U19" s="34" t="str">
        <f t="shared" si="3"/>
        <v>нд</v>
      </c>
      <c r="V19" s="34" t="str">
        <f t="shared" si="3"/>
        <v>нд</v>
      </c>
      <c r="W19" s="34" t="str">
        <f t="shared" si="3"/>
        <v>нд</v>
      </c>
      <c r="X19" s="34" t="str">
        <f t="shared" si="3"/>
        <v>нд</v>
      </c>
      <c r="Y19" s="34" t="str">
        <f t="shared" si="3"/>
        <v>нд</v>
      </c>
      <c r="Z19" s="34" t="str">
        <f t="shared" si="3"/>
        <v>нд</v>
      </c>
      <c r="AA19" s="34" t="str">
        <f t="shared" si="3"/>
        <v>нд</v>
      </c>
      <c r="AB19" s="34" t="str">
        <f t="shared" si="3"/>
        <v>нд</v>
      </c>
      <c r="AC19" s="34" t="str">
        <f t="shared" si="3"/>
        <v>нд</v>
      </c>
      <c r="AD19" s="34" t="str">
        <f t="shared" si="3"/>
        <v>нд</v>
      </c>
      <c r="AE19" s="34" t="str">
        <f t="shared" si="3"/>
        <v>нд</v>
      </c>
      <c r="AF19" s="34" t="str">
        <f t="shared" si="3"/>
        <v>нд</v>
      </c>
      <c r="AG19" s="34" t="str">
        <f t="shared" si="3"/>
        <v>нд</v>
      </c>
      <c r="AH19" s="34" t="str">
        <f t="shared" si="3"/>
        <v>нд</v>
      </c>
      <c r="AI19" s="34" t="str">
        <f t="shared" si="3"/>
        <v>нд</v>
      </c>
      <c r="AJ19" s="34" t="str">
        <f t="shared" si="3"/>
        <v>нд</v>
      </c>
      <c r="AK19" s="34" t="str">
        <f t="shared" si="3"/>
        <v>нд</v>
      </c>
      <c r="AL19" s="34" t="str">
        <f t="shared" si="3"/>
        <v>нд</v>
      </c>
      <c r="AM19" s="11" t="s">
        <v>59</v>
      </c>
    </row>
    <row r="20" spans="1:39" x14ac:dyDescent="0.25">
      <c r="A20" s="9" t="s">
        <v>65</v>
      </c>
      <c r="B20" s="25" t="s">
        <v>66</v>
      </c>
      <c r="C20" s="10" t="s">
        <v>128</v>
      </c>
      <c r="D20" s="11" t="s">
        <v>59</v>
      </c>
      <c r="E20" s="17" t="str">
        <f t="shared" ref="E20:O20" si="4">E46</f>
        <v>нд</v>
      </c>
      <c r="F20" s="17" t="str">
        <f t="shared" si="4"/>
        <v>нд</v>
      </c>
      <c r="G20" s="37" t="str">
        <f t="shared" ref="G20" si="5">G46</f>
        <v>нд</v>
      </c>
      <c r="H20" s="11" t="s">
        <v>59</v>
      </c>
      <c r="I20" s="11" t="s">
        <v>59</v>
      </c>
      <c r="J20" s="34" t="str">
        <f t="shared" si="4"/>
        <v>нд</v>
      </c>
      <c r="K20" s="34" t="str">
        <f t="shared" si="4"/>
        <v>нд</v>
      </c>
      <c r="L20" s="34" t="str">
        <f t="shared" si="4"/>
        <v>нд</v>
      </c>
      <c r="M20" s="34" t="str">
        <f t="shared" si="4"/>
        <v>нд</v>
      </c>
      <c r="N20" s="34" t="str">
        <f t="shared" si="4"/>
        <v>нд</v>
      </c>
      <c r="O20" s="34" t="str">
        <f t="shared" si="4"/>
        <v>нд</v>
      </c>
      <c r="P20" s="34" t="str">
        <f t="shared" ref="P20:AL20" si="6">P46</f>
        <v>нд</v>
      </c>
      <c r="Q20" s="34" t="str">
        <f t="shared" si="6"/>
        <v>нд</v>
      </c>
      <c r="R20" s="34" t="str">
        <f t="shared" si="6"/>
        <v>нд</v>
      </c>
      <c r="S20" s="34" t="str">
        <f t="shared" si="6"/>
        <v>нд</v>
      </c>
      <c r="T20" s="34" t="str">
        <f t="shared" si="6"/>
        <v>нд</v>
      </c>
      <c r="U20" s="34" t="str">
        <f t="shared" si="6"/>
        <v>нд</v>
      </c>
      <c r="V20" s="34" t="str">
        <f t="shared" si="6"/>
        <v>нд</v>
      </c>
      <c r="W20" s="34" t="str">
        <f t="shared" si="6"/>
        <v>нд</v>
      </c>
      <c r="X20" s="34" t="str">
        <f t="shared" si="6"/>
        <v>нд</v>
      </c>
      <c r="Y20" s="34" t="str">
        <f t="shared" si="6"/>
        <v>нд</v>
      </c>
      <c r="Z20" s="34" t="str">
        <f t="shared" si="6"/>
        <v>нд</v>
      </c>
      <c r="AA20" s="34" t="str">
        <f t="shared" si="6"/>
        <v>нд</v>
      </c>
      <c r="AB20" s="34" t="str">
        <f t="shared" si="6"/>
        <v>нд</v>
      </c>
      <c r="AC20" s="34" t="str">
        <f t="shared" si="6"/>
        <v>нд</v>
      </c>
      <c r="AD20" s="34" t="str">
        <f t="shared" si="6"/>
        <v>нд</v>
      </c>
      <c r="AE20" s="34" t="str">
        <f t="shared" si="6"/>
        <v>нд</v>
      </c>
      <c r="AF20" s="34" t="str">
        <f t="shared" si="6"/>
        <v>нд</v>
      </c>
      <c r="AG20" s="34" t="str">
        <f t="shared" si="6"/>
        <v>нд</v>
      </c>
      <c r="AH20" s="34" t="str">
        <f t="shared" si="6"/>
        <v>нд</v>
      </c>
      <c r="AI20" s="34" t="str">
        <f t="shared" si="6"/>
        <v>нд</v>
      </c>
      <c r="AJ20" s="34" t="str">
        <f t="shared" si="6"/>
        <v>нд</v>
      </c>
      <c r="AK20" s="34" t="str">
        <f t="shared" si="6"/>
        <v>нд</v>
      </c>
      <c r="AL20" s="34" t="str">
        <f t="shared" si="6"/>
        <v>нд</v>
      </c>
      <c r="AM20" s="18" t="str">
        <f>AM46</f>
        <v>нд</v>
      </c>
    </row>
    <row r="21" spans="1:39" ht="31.5" x14ac:dyDescent="0.25">
      <c r="A21" s="9" t="s">
        <v>67</v>
      </c>
      <c r="B21" s="26" t="s">
        <v>68</v>
      </c>
      <c r="C21" s="10" t="s">
        <v>128</v>
      </c>
      <c r="D21" s="11" t="s">
        <v>59</v>
      </c>
      <c r="E21" s="17" t="s">
        <v>59</v>
      </c>
      <c r="F21" s="17" t="s">
        <v>59</v>
      </c>
      <c r="G21" s="37" t="s">
        <v>59</v>
      </c>
      <c r="H21" s="11" t="s">
        <v>59</v>
      </c>
      <c r="I21" s="11" t="s">
        <v>59</v>
      </c>
      <c r="J21" s="33" t="str">
        <f>J65</f>
        <v>нд</v>
      </c>
      <c r="K21" s="33" t="str">
        <f t="shared" ref="K21:O21" si="7">K65</f>
        <v>нд</v>
      </c>
      <c r="L21" s="33" t="str">
        <f t="shared" si="7"/>
        <v>нд</v>
      </c>
      <c r="M21" s="33" t="str">
        <f t="shared" si="7"/>
        <v>нд</v>
      </c>
      <c r="N21" s="33" t="str">
        <f t="shared" si="7"/>
        <v>нд</v>
      </c>
      <c r="O21" s="33" t="str">
        <f t="shared" si="7"/>
        <v>нд</v>
      </c>
      <c r="P21" s="33" t="str">
        <f t="shared" ref="P21:AL21" si="8">P65</f>
        <v>нд</v>
      </c>
      <c r="Q21" s="33" t="str">
        <f t="shared" si="8"/>
        <v>нд</v>
      </c>
      <c r="R21" s="33" t="str">
        <f t="shared" si="8"/>
        <v>нд</v>
      </c>
      <c r="S21" s="33" t="str">
        <f t="shared" si="8"/>
        <v>нд</v>
      </c>
      <c r="T21" s="33" t="str">
        <f t="shared" si="8"/>
        <v>нд</v>
      </c>
      <c r="U21" s="33" t="str">
        <f t="shared" si="8"/>
        <v>нд</v>
      </c>
      <c r="V21" s="33" t="str">
        <f t="shared" si="8"/>
        <v>нд</v>
      </c>
      <c r="W21" s="33" t="str">
        <f t="shared" si="8"/>
        <v>нд</v>
      </c>
      <c r="X21" s="33" t="str">
        <f t="shared" si="8"/>
        <v>нд</v>
      </c>
      <c r="Y21" s="33" t="str">
        <f t="shared" si="8"/>
        <v>нд</v>
      </c>
      <c r="Z21" s="33" t="str">
        <f t="shared" si="8"/>
        <v>нд</v>
      </c>
      <c r="AA21" s="33" t="str">
        <f t="shared" si="8"/>
        <v>нд</v>
      </c>
      <c r="AB21" s="33" t="str">
        <f t="shared" si="8"/>
        <v>нд</v>
      </c>
      <c r="AC21" s="33" t="str">
        <f t="shared" si="8"/>
        <v>нд</v>
      </c>
      <c r="AD21" s="33" t="str">
        <f t="shared" si="8"/>
        <v>нд</v>
      </c>
      <c r="AE21" s="33" t="str">
        <f t="shared" si="8"/>
        <v>нд</v>
      </c>
      <c r="AF21" s="33" t="str">
        <f t="shared" si="8"/>
        <v>нд</v>
      </c>
      <c r="AG21" s="33" t="str">
        <f t="shared" si="8"/>
        <v>нд</v>
      </c>
      <c r="AH21" s="33" t="str">
        <f t="shared" si="8"/>
        <v>нд</v>
      </c>
      <c r="AI21" s="33" t="str">
        <f t="shared" si="8"/>
        <v>нд</v>
      </c>
      <c r="AJ21" s="33" t="str">
        <f t="shared" si="8"/>
        <v>нд</v>
      </c>
      <c r="AK21" s="33" t="str">
        <f t="shared" si="8"/>
        <v>нд</v>
      </c>
      <c r="AL21" s="33" t="str">
        <f t="shared" si="8"/>
        <v>нд</v>
      </c>
      <c r="AM21" s="17" t="s">
        <v>59</v>
      </c>
    </row>
    <row r="22" spans="1:39" x14ac:dyDescent="0.25">
      <c r="A22" s="9" t="s">
        <v>69</v>
      </c>
      <c r="B22" s="25" t="s">
        <v>70</v>
      </c>
      <c r="C22" s="10" t="s">
        <v>128</v>
      </c>
      <c r="D22" s="11" t="s">
        <v>59</v>
      </c>
      <c r="E22" s="17" t="s">
        <v>59</v>
      </c>
      <c r="F22" s="17" t="s">
        <v>59</v>
      </c>
      <c r="G22" s="37" t="s">
        <v>59</v>
      </c>
      <c r="H22" s="11" t="s">
        <v>59</v>
      </c>
      <c r="I22" s="11" t="s">
        <v>59</v>
      </c>
      <c r="J22" s="33" t="str">
        <f>J68</f>
        <v>нд</v>
      </c>
      <c r="K22" s="33" t="str">
        <f t="shared" ref="K22:O22" si="9">K68</f>
        <v>нд</v>
      </c>
      <c r="L22" s="33" t="str">
        <f t="shared" si="9"/>
        <v>нд</v>
      </c>
      <c r="M22" s="33" t="str">
        <f t="shared" si="9"/>
        <v>нд</v>
      </c>
      <c r="N22" s="33" t="str">
        <f t="shared" si="9"/>
        <v>нд</v>
      </c>
      <c r="O22" s="33" t="str">
        <f t="shared" si="9"/>
        <v>нд</v>
      </c>
      <c r="P22" s="33" t="str">
        <f t="shared" ref="P22:AL22" si="10">P68</f>
        <v>нд</v>
      </c>
      <c r="Q22" s="33" t="str">
        <f t="shared" si="10"/>
        <v>нд</v>
      </c>
      <c r="R22" s="33" t="str">
        <f t="shared" si="10"/>
        <v>нд</v>
      </c>
      <c r="S22" s="33" t="str">
        <f t="shared" si="10"/>
        <v>нд</v>
      </c>
      <c r="T22" s="33" t="str">
        <f t="shared" si="10"/>
        <v>нд</v>
      </c>
      <c r="U22" s="33" t="str">
        <f t="shared" si="10"/>
        <v>нд</v>
      </c>
      <c r="V22" s="33" t="str">
        <f t="shared" si="10"/>
        <v>нд</v>
      </c>
      <c r="W22" s="33" t="str">
        <f t="shared" si="10"/>
        <v>нд</v>
      </c>
      <c r="X22" s="33" t="str">
        <f t="shared" si="10"/>
        <v>нд</v>
      </c>
      <c r="Y22" s="33" t="str">
        <f t="shared" si="10"/>
        <v>нд</v>
      </c>
      <c r="Z22" s="33" t="str">
        <f t="shared" si="10"/>
        <v>нд</v>
      </c>
      <c r="AA22" s="33" t="str">
        <f t="shared" si="10"/>
        <v>нд</v>
      </c>
      <c r="AB22" s="33" t="str">
        <f t="shared" si="10"/>
        <v>нд</v>
      </c>
      <c r="AC22" s="33" t="str">
        <f t="shared" si="10"/>
        <v>нд</v>
      </c>
      <c r="AD22" s="33" t="str">
        <f t="shared" si="10"/>
        <v>нд</v>
      </c>
      <c r="AE22" s="33" t="str">
        <f t="shared" si="10"/>
        <v>нд</v>
      </c>
      <c r="AF22" s="33" t="str">
        <f t="shared" si="10"/>
        <v>нд</v>
      </c>
      <c r="AG22" s="33" t="str">
        <f t="shared" si="10"/>
        <v>нд</v>
      </c>
      <c r="AH22" s="33" t="str">
        <f t="shared" si="10"/>
        <v>нд</v>
      </c>
      <c r="AI22" s="33" t="str">
        <f t="shared" si="10"/>
        <v>нд</v>
      </c>
      <c r="AJ22" s="33" t="str">
        <f t="shared" si="10"/>
        <v>нд</v>
      </c>
      <c r="AK22" s="33" t="str">
        <f t="shared" si="10"/>
        <v>нд</v>
      </c>
      <c r="AL22" s="33" t="str">
        <f t="shared" si="10"/>
        <v>нд</v>
      </c>
      <c r="AM22" s="17" t="s">
        <v>59</v>
      </c>
    </row>
    <row r="23" spans="1:39" x14ac:dyDescent="0.25">
      <c r="A23" s="9" t="s">
        <v>71</v>
      </c>
      <c r="B23" s="25" t="s">
        <v>72</v>
      </c>
      <c r="C23" s="10" t="s">
        <v>128</v>
      </c>
      <c r="D23" s="11" t="s">
        <v>59</v>
      </c>
      <c r="E23" s="17" t="s">
        <v>59</v>
      </c>
      <c r="F23" s="17" t="s">
        <v>59</v>
      </c>
      <c r="G23" s="37" t="s">
        <v>59</v>
      </c>
      <c r="H23" s="11" t="s">
        <v>59</v>
      </c>
      <c r="I23" s="11" t="s">
        <v>59</v>
      </c>
      <c r="J23" s="33" t="str">
        <f t="shared" ref="J23:O24" si="11">J69</f>
        <v>нд</v>
      </c>
      <c r="K23" s="33" t="str">
        <f t="shared" si="11"/>
        <v>нд</v>
      </c>
      <c r="L23" s="33" t="str">
        <f t="shared" si="11"/>
        <v>нд</v>
      </c>
      <c r="M23" s="33" t="str">
        <f t="shared" si="11"/>
        <v>нд</v>
      </c>
      <c r="N23" s="33" t="str">
        <f t="shared" si="11"/>
        <v>нд</v>
      </c>
      <c r="O23" s="33" t="str">
        <f t="shared" si="11"/>
        <v>нд</v>
      </c>
      <c r="P23" s="33" t="str">
        <f t="shared" ref="P23:AL23" si="12">P69</f>
        <v>нд</v>
      </c>
      <c r="Q23" s="33" t="str">
        <f t="shared" si="12"/>
        <v>нд</v>
      </c>
      <c r="R23" s="33" t="str">
        <f t="shared" si="12"/>
        <v>нд</v>
      </c>
      <c r="S23" s="33" t="str">
        <f t="shared" si="12"/>
        <v>нд</v>
      </c>
      <c r="T23" s="33" t="str">
        <f t="shared" si="12"/>
        <v>нд</v>
      </c>
      <c r="U23" s="33" t="str">
        <f t="shared" si="12"/>
        <v>нд</v>
      </c>
      <c r="V23" s="33" t="str">
        <f t="shared" si="12"/>
        <v>нд</v>
      </c>
      <c r="W23" s="33" t="str">
        <f t="shared" si="12"/>
        <v>нд</v>
      </c>
      <c r="X23" s="33" t="str">
        <f t="shared" si="12"/>
        <v>нд</v>
      </c>
      <c r="Y23" s="33" t="str">
        <f t="shared" si="12"/>
        <v>нд</v>
      </c>
      <c r="Z23" s="33" t="str">
        <f t="shared" si="12"/>
        <v>нд</v>
      </c>
      <c r="AA23" s="33" t="str">
        <f t="shared" si="12"/>
        <v>нд</v>
      </c>
      <c r="AB23" s="33" t="str">
        <f t="shared" si="12"/>
        <v>нд</v>
      </c>
      <c r="AC23" s="33" t="str">
        <f t="shared" si="12"/>
        <v>нд</v>
      </c>
      <c r="AD23" s="33" t="str">
        <f t="shared" si="12"/>
        <v>нд</v>
      </c>
      <c r="AE23" s="33" t="str">
        <f t="shared" si="12"/>
        <v>нд</v>
      </c>
      <c r="AF23" s="33" t="str">
        <f t="shared" si="12"/>
        <v>нд</v>
      </c>
      <c r="AG23" s="33" t="str">
        <f t="shared" si="12"/>
        <v>нд</v>
      </c>
      <c r="AH23" s="33" t="str">
        <f t="shared" si="12"/>
        <v>нд</v>
      </c>
      <c r="AI23" s="33" t="str">
        <f t="shared" si="12"/>
        <v>нд</v>
      </c>
      <c r="AJ23" s="33" t="str">
        <f t="shared" si="12"/>
        <v>нд</v>
      </c>
      <c r="AK23" s="33" t="str">
        <f t="shared" si="12"/>
        <v>нд</v>
      </c>
      <c r="AL23" s="33" t="str">
        <f t="shared" si="12"/>
        <v>нд</v>
      </c>
      <c r="AM23" s="17" t="s">
        <v>59</v>
      </c>
    </row>
    <row r="24" spans="1:39" s="44" customFormat="1" x14ac:dyDescent="0.25">
      <c r="A24" s="39" t="s">
        <v>73</v>
      </c>
      <c r="B24" s="45" t="s">
        <v>74</v>
      </c>
      <c r="C24" s="41" t="s">
        <v>128</v>
      </c>
      <c r="D24" s="46" t="s">
        <v>59</v>
      </c>
      <c r="E24" s="42">
        <v>2025</v>
      </c>
      <c r="F24" s="42">
        <v>2029</v>
      </c>
      <c r="G24" s="42">
        <v>2029</v>
      </c>
      <c r="H24" s="42" t="s">
        <v>59</v>
      </c>
      <c r="I24" s="42" t="s">
        <v>59</v>
      </c>
      <c r="J24" s="47">
        <f t="shared" si="11"/>
        <v>0</v>
      </c>
      <c r="K24" s="47">
        <f t="shared" si="11"/>
        <v>45.391235854344266</v>
      </c>
      <c r="L24" s="47">
        <f t="shared" si="11"/>
        <v>0</v>
      </c>
      <c r="M24" s="47">
        <f t="shared" si="11"/>
        <v>0</v>
      </c>
      <c r="N24" s="47">
        <f t="shared" si="11"/>
        <v>0</v>
      </c>
      <c r="O24" s="47">
        <f t="shared" si="11"/>
        <v>45.391235854344266</v>
      </c>
      <c r="P24" s="47">
        <f t="shared" ref="P24:AL24" si="13">P70</f>
        <v>48.934930875506566</v>
      </c>
      <c r="Q24" s="47">
        <f t="shared" si="13"/>
        <v>0</v>
      </c>
      <c r="R24" s="47">
        <f t="shared" si="13"/>
        <v>0</v>
      </c>
      <c r="S24" s="47">
        <f t="shared" si="13"/>
        <v>0</v>
      </c>
      <c r="T24" s="47">
        <f t="shared" si="13"/>
        <v>48.934930875506566</v>
      </c>
      <c r="U24" s="47">
        <f t="shared" si="13"/>
        <v>39.725816666666674</v>
      </c>
      <c r="V24" s="47">
        <f t="shared" si="13"/>
        <v>45.391235854344266</v>
      </c>
      <c r="W24" s="47">
        <f t="shared" si="13"/>
        <v>38.395816666666668</v>
      </c>
      <c r="X24" s="47">
        <f t="shared" si="13"/>
        <v>44.057902521010938</v>
      </c>
      <c r="Y24" s="47">
        <f t="shared" si="13"/>
        <v>43.850898907103819</v>
      </c>
      <c r="Z24" s="47">
        <f t="shared" si="13"/>
        <v>48.934930875506566</v>
      </c>
      <c r="AA24" s="47">
        <f t="shared" si="13"/>
        <v>1.3333333333333335</v>
      </c>
      <c r="AB24" s="47">
        <f t="shared" si="13"/>
        <v>0</v>
      </c>
      <c r="AC24" s="47">
        <f t="shared" si="13"/>
        <v>11.975833333333334</v>
      </c>
      <c r="AD24" s="47">
        <f t="shared" si="13"/>
        <v>11.990983606557378</v>
      </c>
      <c r="AE24" s="47">
        <f t="shared" si="13"/>
        <v>1.7496486189000002</v>
      </c>
      <c r="AF24" s="47">
        <f t="shared" si="13"/>
        <v>6.8360367336065568</v>
      </c>
      <c r="AG24" s="47">
        <f t="shared" si="13"/>
        <v>28.260205253280002</v>
      </c>
      <c r="AH24" s="47">
        <f t="shared" si="13"/>
        <v>28.086476841150006</v>
      </c>
      <c r="AI24" s="47">
        <f t="shared" si="13"/>
        <v>2.0722153154976009</v>
      </c>
      <c r="AJ24" s="47">
        <f t="shared" si="13"/>
        <v>2.021433694192623</v>
      </c>
      <c r="AK24" s="47">
        <f t="shared" si="13"/>
        <v>44.057902521010938</v>
      </c>
      <c r="AL24" s="47">
        <f t="shared" si="13"/>
        <v>48.934930875506566</v>
      </c>
      <c r="AM24" s="46" t="s">
        <v>59</v>
      </c>
    </row>
    <row r="25" spans="1:39" s="44" customFormat="1" x14ac:dyDescent="0.25">
      <c r="A25" s="39" t="s">
        <v>29</v>
      </c>
      <c r="B25" s="40" t="s">
        <v>127</v>
      </c>
      <c r="C25" s="41" t="s">
        <v>128</v>
      </c>
      <c r="D25" s="42" t="s">
        <v>138</v>
      </c>
      <c r="E25" s="42">
        <v>2025</v>
      </c>
      <c r="F25" s="42">
        <v>2029</v>
      </c>
      <c r="G25" s="42">
        <v>2029</v>
      </c>
      <c r="H25" s="42" t="s">
        <v>59</v>
      </c>
      <c r="I25" s="42" t="s">
        <v>59</v>
      </c>
      <c r="J25" s="47">
        <f>J70</f>
        <v>0</v>
      </c>
      <c r="K25" s="47">
        <f>K70</f>
        <v>45.391235854344266</v>
      </c>
      <c r="L25" s="47">
        <f t="shared" ref="L25:N25" si="14">L70</f>
        <v>0</v>
      </c>
      <c r="M25" s="47">
        <f t="shared" si="14"/>
        <v>0</v>
      </c>
      <c r="N25" s="47">
        <f t="shared" si="14"/>
        <v>0</v>
      </c>
      <c r="O25" s="47">
        <f>O70</f>
        <v>45.391235854344266</v>
      </c>
      <c r="P25" s="47">
        <f t="shared" ref="P25:AL25" si="15">P70</f>
        <v>48.934930875506566</v>
      </c>
      <c r="Q25" s="47">
        <f t="shared" si="15"/>
        <v>0</v>
      </c>
      <c r="R25" s="47">
        <f t="shared" si="15"/>
        <v>0</v>
      </c>
      <c r="S25" s="47">
        <f t="shared" si="15"/>
        <v>0</v>
      </c>
      <c r="T25" s="47">
        <f t="shared" si="15"/>
        <v>48.934930875506566</v>
      </c>
      <c r="U25" s="47">
        <f t="shared" si="15"/>
        <v>39.725816666666674</v>
      </c>
      <c r="V25" s="47">
        <f t="shared" si="15"/>
        <v>45.391235854344266</v>
      </c>
      <c r="W25" s="47">
        <f t="shared" si="15"/>
        <v>38.395816666666668</v>
      </c>
      <c r="X25" s="47">
        <f t="shared" si="15"/>
        <v>44.057902521010938</v>
      </c>
      <c r="Y25" s="47">
        <f t="shared" si="15"/>
        <v>43.850898907103819</v>
      </c>
      <c r="Z25" s="47">
        <f t="shared" si="15"/>
        <v>48.934930875506566</v>
      </c>
      <c r="AA25" s="47">
        <f t="shared" si="15"/>
        <v>1.3333333333333335</v>
      </c>
      <c r="AB25" s="47">
        <f t="shared" si="15"/>
        <v>0</v>
      </c>
      <c r="AC25" s="47">
        <f t="shared" si="15"/>
        <v>11.975833333333334</v>
      </c>
      <c r="AD25" s="47">
        <f t="shared" si="15"/>
        <v>11.990983606557378</v>
      </c>
      <c r="AE25" s="47">
        <f t="shared" si="15"/>
        <v>1.7496486189000002</v>
      </c>
      <c r="AF25" s="47">
        <f t="shared" si="15"/>
        <v>6.8360367336065568</v>
      </c>
      <c r="AG25" s="47">
        <f t="shared" si="15"/>
        <v>28.260205253280002</v>
      </c>
      <c r="AH25" s="47">
        <f t="shared" si="15"/>
        <v>28.086476841150006</v>
      </c>
      <c r="AI25" s="47">
        <f t="shared" si="15"/>
        <v>2.0722153154976009</v>
      </c>
      <c r="AJ25" s="47">
        <f t="shared" si="15"/>
        <v>2.021433694192623</v>
      </c>
      <c r="AK25" s="47">
        <f t="shared" si="15"/>
        <v>44.057902521010938</v>
      </c>
      <c r="AL25" s="47">
        <f t="shared" si="15"/>
        <v>48.934930875506566</v>
      </c>
      <c r="AM25" s="46"/>
    </row>
    <row r="26" spans="1:39" x14ac:dyDescent="0.25">
      <c r="A26" s="9" t="s">
        <v>30</v>
      </c>
      <c r="B26" s="25" t="s">
        <v>75</v>
      </c>
      <c r="C26" s="10" t="s">
        <v>128</v>
      </c>
      <c r="D26" s="11" t="s">
        <v>59</v>
      </c>
      <c r="E26" s="11" t="s">
        <v>59</v>
      </c>
      <c r="F26" s="11" t="s">
        <v>59</v>
      </c>
      <c r="G26" s="11" t="s">
        <v>59</v>
      </c>
      <c r="H26" s="11" t="s">
        <v>59</v>
      </c>
      <c r="I26" s="11" t="s">
        <v>59</v>
      </c>
      <c r="J26" s="11" t="s">
        <v>59</v>
      </c>
      <c r="K26" s="11" t="s">
        <v>59</v>
      </c>
      <c r="L26" s="11" t="s">
        <v>59</v>
      </c>
      <c r="M26" s="11" t="s">
        <v>59</v>
      </c>
      <c r="N26" s="11" t="s">
        <v>59</v>
      </c>
      <c r="O26" s="11" t="s">
        <v>59</v>
      </c>
      <c r="P26" s="11" t="s">
        <v>59</v>
      </c>
      <c r="Q26" s="11" t="s">
        <v>59</v>
      </c>
      <c r="R26" s="11" t="s">
        <v>59</v>
      </c>
      <c r="S26" s="11" t="s">
        <v>59</v>
      </c>
      <c r="T26" s="11" t="s">
        <v>59</v>
      </c>
      <c r="U26" s="11" t="s">
        <v>59</v>
      </c>
      <c r="V26" s="11" t="s">
        <v>59</v>
      </c>
      <c r="W26" s="11" t="s">
        <v>59</v>
      </c>
      <c r="X26" s="11" t="s">
        <v>59</v>
      </c>
      <c r="Y26" s="11" t="s">
        <v>59</v>
      </c>
      <c r="Z26" s="11" t="s">
        <v>59</v>
      </c>
      <c r="AA26" s="11" t="s">
        <v>59</v>
      </c>
      <c r="AB26" s="11" t="s">
        <v>59</v>
      </c>
      <c r="AC26" s="11" t="s">
        <v>59</v>
      </c>
      <c r="AD26" s="11" t="s">
        <v>59</v>
      </c>
      <c r="AE26" s="11" t="s">
        <v>59</v>
      </c>
      <c r="AF26" s="11" t="s">
        <v>59</v>
      </c>
      <c r="AG26" s="11" t="s">
        <v>59</v>
      </c>
      <c r="AH26" s="11" t="s">
        <v>59</v>
      </c>
      <c r="AI26" s="11" t="s">
        <v>59</v>
      </c>
      <c r="AJ26" s="11" t="s">
        <v>59</v>
      </c>
      <c r="AK26" s="11" t="s">
        <v>59</v>
      </c>
      <c r="AL26" s="11" t="s">
        <v>59</v>
      </c>
      <c r="AM26" s="11" t="s">
        <v>59</v>
      </c>
    </row>
    <row r="27" spans="1:39" x14ac:dyDescent="0.25">
      <c r="A27" s="9" t="s">
        <v>32</v>
      </c>
      <c r="B27" s="25" t="s">
        <v>76</v>
      </c>
      <c r="C27" s="10" t="s">
        <v>128</v>
      </c>
      <c r="D27" s="11" t="s">
        <v>59</v>
      </c>
      <c r="E27" s="11" t="s">
        <v>59</v>
      </c>
      <c r="F27" s="11" t="s">
        <v>59</v>
      </c>
      <c r="G27" s="11" t="s">
        <v>59</v>
      </c>
      <c r="H27" s="11" t="s">
        <v>59</v>
      </c>
      <c r="I27" s="11" t="s">
        <v>59</v>
      </c>
      <c r="J27" s="11" t="s">
        <v>59</v>
      </c>
      <c r="K27" s="11" t="s">
        <v>59</v>
      </c>
      <c r="L27" s="11" t="s">
        <v>59</v>
      </c>
      <c r="M27" s="11" t="s">
        <v>59</v>
      </c>
      <c r="N27" s="11" t="s">
        <v>59</v>
      </c>
      <c r="O27" s="11" t="s">
        <v>59</v>
      </c>
      <c r="P27" s="11" t="s">
        <v>59</v>
      </c>
      <c r="Q27" s="11" t="s">
        <v>59</v>
      </c>
      <c r="R27" s="11" t="s">
        <v>59</v>
      </c>
      <c r="S27" s="11" t="s">
        <v>59</v>
      </c>
      <c r="T27" s="11" t="s">
        <v>59</v>
      </c>
      <c r="U27" s="11" t="s">
        <v>59</v>
      </c>
      <c r="V27" s="11" t="s">
        <v>59</v>
      </c>
      <c r="W27" s="11" t="s">
        <v>59</v>
      </c>
      <c r="X27" s="11" t="s">
        <v>59</v>
      </c>
      <c r="Y27" s="11" t="s">
        <v>59</v>
      </c>
      <c r="Z27" s="11" t="s">
        <v>59</v>
      </c>
      <c r="AA27" s="11" t="s">
        <v>59</v>
      </c>
      <c r="AB27" s="11" t="s">
        <v>59</v>
      </c>
      <c r="AC27" s="11" t="s">
        <v>59</v>
      </c>
      <c r="AD27" s="11" t="s">
        <v>59</v>
      </c>
      <c r="AE27" s="11" t="s">
        <v>59</v>
      </c>
      <c r="AF27" s="11" t="s">
        <v>59</v>
      </c>
      <c r="AG27" s="11" t="s">
        <v>59</v>
      </c>
      <c r="AH27" s="11" t="s">
        <v>59</v>
      </c>
      <c r="AI27" s="11" t="s">
        <v>59</v>
      </c>
      <c r="AJ27" s="11" t="s">
        <v>59</v>
      </c>
      <c r="AK27" s="11" t="s">
        <v>59</v>
      </c>
      <c r="AL27" s="11" t="s">
        <v>59</v>
      </c>
      <c r="AM27" s="11" t="s">
        <v>59</v>
      </c>
    </row>
    <row r="28" spans="1:39" ht="31.5" x14ac:dyDescent="0.25">
      <c r="A28" s="9" t="s">
        <v>40</v>
      </c>
      <c r="B28" s="25" t="s">
        <v>77</v>
      </c>
      <c r="C28" s="10" t="s">
        <v>128</v>
      </c>
      <c r="D28" s="11" t="s">
        <v>59</v>
      </c>
      <c r="E28" s="11" t="s">
        <v>59</v>
      </c>
      <c r="F28" s="11" t="s">
        <v>59</v>
      </c>
      <c r="G28" s="11" t="s">
        <v>59</v>
      </c>
      <c r="H28" s="11" t="s">
        <v>59</v>
      </c>
      <c r="I28" s="11" t="s">
        <v>59</v>
      </c>
      <c r="J28" s="11" t="s">
        <v>59</v>
      </c>
      <c r="K28" s="11" t="s">
        <v>59</v>
      </c>
      <c r="L28" s="11" t="s">
        <v>59</v>
      </c>
      <c r="M28" s="11" t="s">
        <v>59</v>
      </c>
      <c r="N28" s="11" t="s">
        <v>59</v>
      </c>
      <c r="O28" s="11" t="s">
        <v>59</v>
      </c>
      <c r="P28" s="11" t="s">
        <v>59</v>
      </c>
      <c r="Q28" s="11" t="s">
        <v>59</v>
      </c>
      <c r="R28" s="11" t="s">
        <v>59</v>
      </c>
      <c r="S28" s="11" t="s">
        <v>59</v>
      </c>
      <c r="T28" s="11" t="s">
        <v>59</v>
      </c>
      <c r="U28" s="11" t="s">
        <v>59</v>
      </c>
      <c r="V28" s="11" t="s">
        <v>59</v>
      </c>
      <c r="W28" s="11" t="s">
        <v>59</v>
      </c>
      <c r="X28" s="11" t="s">
        <v>59</v>
      </c>
      <c r="Y28" s="11" t="s">
        <v>59</v>
      </c>
      <c r="Z28" s="11" t="s">
        <v>59</v>
      </c>
      <c r="AA28" s="11" t="s">
        <v>59</v>
      </c>
      <c r="AB28" s="11" t="s">
        <v>59</v>
      </c>
      <c r="AC28" s="11" t="s">
        <v>59</v>
      </c>
      <c r="AD28" s="11" t="s">
        <v>59</v>
      </c>
      <c r="AE28" s="11" t="s">
        <v>59</v>
      </c>
      <c r="AF28" s="11" t="s">
        <v>59</v>
      </c>
      <c r="AG28" s="11" t="s">
        <v>59</v>
      </c>
      <c r="AH28" s="11" t="s">
        <v>59</v>
      </c>
      <c r="AI28" s="11" t="s">
        <v>59</v>
      </c>
      <c r="AJ28" s="11" t="s">
        <v>59</v>
      </c>
      <c r="AK28" s="11" t="s">
        <v>59</v>
      </c>
      <c r="AL28" s="11" t="s">
        <v>59</v>
      </c>
      <c r="AM28" s="11" t="s">
        <v>59</v>
      </c>
    </row>
    <row r="29" spans="1:39" ht="31.5" x14ac:dyDescent="0.25">
      <c r="A29" s="9" t="s">
        <v>41</v>
      </c>
      <c r="B29" s="25" t="s">
        <v>78</v>
      </c>
      <c r="C29" s="10" t="s">
        <v>128</v>
      </c>
      <c r="D29" s="11" t="s">
        <v>59</v>
      </c>
      <c r="E29" s="11" t="s">
        <v>59</v>
      </c>
      <c r="F29" s="11" t="s">
        <v>59</v>
      </c>
      <c r="G29" s="11" t="s">
        <v>59</v>
      </c>
      <c r="H29" s="11" t="s">
        <v>59</v>
      </c>
      <c r="I29" s="11" t="s">
        <v>59</v>
      </c>
      <c r="J29" s="11" t="s">
        <v>59</v>
      </c>
      <c r="K29" s="11" t="s">
        <v>59</v>
      </c>
      <c r="L29" s="11" t="s">
        <v>59</v>
      </c>
      <c r="M29" s="11" t="s">
        <v>59</v>
      </c>
      <c r="N29" s="11" t="s">
        <v>59</v>
      </c>
      <c r="O29" s="11" t="s">
        <v>59</v>
      </c>
      <c r="P29" s="11" t="s">
        <v>59</v>
      </c>
      <c r="Q29" s="11" t="s">
        <v>59</v>
      </c>
      <c r="R29" s="11" t="s">
        <v>59</v>
      </c>
      <c r="S29" s="11" t="s">
        <v>59</v>
      </c>
      <c r="T29" s="11" t="s">
        <v>59</v>
      </c>
      <c r="U29" s="11" t="s">
        <v>59</v>
      </c>
      <c r="V29" s="11" t="s">
        <v>59</v>
      </c>
      <c r="W29" s="11" t="s">
        <v>59</v>
      </c>
      <c r="X29" s="11" t="s">
        <v>59</v>
      </c>
      <c r="Y29" s="11" t="s">
        <v>59</v>
      </c>
      <c r="Z29" s="11" t="s">
        <v>59</v>
      </c>
      <c r="AA29" s="11" t="s">
        <v>59</v>
      </c>
      <c r="AB29" s="11" t="s">
        <v>59</v>
      </c>
      <c r="AC29" s="11" t="s">
        <v>59</v>
      </c>
      <c r="AD29" s="11" t="s">
        <v>59</v>
      </c>
      <c r="AE29" s="11" t="s">
        <v>59</v>
      </c>
      <c r="AF29" s="11" t="s">
        <v>59</v>
      </c>
      <c r="AG29" s="11" t="s">
        <v>59</v>
      </c>
      <c r="AH29" s="11" t="s">
        <v>59</v>
      </c>
      <c r="AI29" s="11" t="s">
        <v>59</v>
      </c>
      <c r="AJ29" s="11" t="s">
        <v>59</v>
      </c>
      <c r="AK29" s="11" t="s">
        <v>59</v>
      </c>
      <c r="AL29" s="11" t="s">
        <v>59</v>
      </c>
      <c r="AM29" s="11" t="s">
        <v>59</v>
      </c>
    </row>
    <row r="30" spans="1:39" ht="31.5" x14ac:dyDescent="0.25">
      <c r="A30" s="9" t="s">
        <v>42</v>
      </c>
      <c r="B30" s="25" t="s">
        <v>79</v>
      </c>
      <c r="C30" s="10" t="s">
        <v>128</v>
      </c>
      <c r="D30" s="11" t="s">
        <v>59</v>
      </c>
      <c r="E30" s="11" t="s">
        <v>59</v>
      </c>
      <c r="F30" s="11" t="s">
        <v>59</v>
      </c>
      <c r="G30" s="11" t="s">
        <v>59</v>
      </c>
      <c r="H30" s="11" t="s">
        <v>59</v>
      </c>
      <c r="I30" s="11" t="s">
        <v>59</v>
      </c>
      <c r="J30" s="11" t="s">
        <v>59</v>
      </c>
      <c r="K30" s="11" t="s">
        <v>59</v>
      </c>
      <c r="L30" s="11" t="s">
        <v>59</v>
      </c>
      <c r="M30" s="11" t="s">
        <v>59</v>
      </c>
      <c r="N30" s="11" t="s">
        <v>59</v>
      </c>
      <c r="O30" s="11" t="s">
        <v>59</v>
      </c>
      <c r="P30" s="11" t="s">
        <v>59</v>
      </c>
      <c r="Q30" s="11" t="s">
        <v>59</v>
      </c>
      <c r="R30" s="11" t="s">
        <v>59</v>
      </c>
      <c r="S30" s="11" t="s">
        <v>59</v>
      </c>
      <c r="T30" s="11" t="s">
        <v>59</v>
      </c>
      <c r="U30" s="11" t="s">
        <v>59</v>
      </c>
      <c r="V30" s="11" t="s">
        <v>59</v>
      </c>
      <c r="W30" s="11" t="s">
        <v>59</v>
      </c>
      <c r="X30" s="11" t="s">
        <v>59</v>
      </c>
      <c r="Y30" s="11" t="s">
        <v>59</v>
      </c>
      <c r="Z30" s="11" t="s">
        <v>59</v>
      </c>
      <c r="AA30" s="11" t="s">
        <v>59</v>
      </c>
      <c r="AB30" s="11" t="s">
        <v>59</v>
      </c>
      <c r="AC30" s="11" t="s">
        <v>59</v>
      </c>
      <c r="AD30" s="11" t="s">
        <v>59</v>
      </c>
      <c r="AE30" s="11" t="s">
        <v>59</v>
      </c>
      <c r="AF30" s="11" t="s">
        <v>59</v>
      </c>
      <c r="AG30" s="11" t="s">
        <v>59</v>
      </c>
      <c r="AH30" s="11" t="s">
        <v>59</v>
      </c>
      <c r="AI30" s="11" t="s">
        <v>59</v>
      </c>
      <c r="AJ30" s="11" t="s">
        <v>59</v>
      </c>
      <c r="AK30" s="11" t="s">
        <v>59</v>
      </c>
      <c r="AL30" s="11" t="s">
        <v>59</v>
      </c>
      <c r="AM30" s="11" t="s">
        <v>59</v>
      </c>
    </row>
    <row r="31" spans="1:39" x14ac:dyDescent="0.25">
      <c r="A31" s="9" t="s">
        <v>33</v>
      </c>
      <c r="B31" s="25" t="s">
        <v>80</v>
      </c>
      <c r="C31" s="10" t="s">
        <v>128</v>
      </c>
      <c r="D31" s="11" t="s">
        <v>59</v>
      </c>
      <c r="E31" s="11" t="s">
        <v>59</v>
      </c>
      <c r="F31" s="11" t="s">
        <v>59</v>
      </c>
      <c r="G31" s="11" t="s">
        <v>59</v>
      </c>
      <c r="H31" s="11" t="s">
        <v>59</v>
      </c>
      <c r="I31" s="11" t="s">
        <v>59</v>
      </c>
      <c r="J31" s="11" t="s">
        <v>59</v>
      </c>
      <c r="K31" s="11" t="s">
        <v>59</v>
      </c>
      <c r="L31" s="11" t="s">
        <v>59</v>
      </c>
      <c r="M31" s="11" t="s">
        <v>59</v>
      </c>
      <c r="N31" s="11" t="s">
        <v>59</v>
      </c>
      <c r="O31" s="11" t="s">
        <v>59</v>
      </c>
      <c r="P31" s="11" t="s">
        <v>59</v>
      </c>
      <c r="Q31" s="11" t="s">
        <v>59</v>
      </c>
      <c r="R31" s="11" t="s">
        <v>59</v>
      </c>
      <c r="S31" s="11" t="s">
        <v>59</v>
      </c>
      <c r="T31" s="11" t="s">
        <v>59</v>
      </c>
      <c r="U31" s="11" t="s">
        <v>59</v>
      </c>
      <c r="V31" s="11" t="s">
        <v>59</v>
      </c>
      <c r="W31" s="11" t="s">
        <v>59</v>
      </c>
      <c r="X31" s="11" t="s">
        <v>59</v>
      </c>
      <c r="Y31" s="11" t="s">
        <v>59</v>
      </c>
      <c r="Z31" s="11" t="s">
        <v>59</v>
      </c>
      <c r="AA31" s="11" t="s">
        <v>59</v>
      </c>
      <c r="AB31" s="11" t="s">
        <v>59</v>
      </c>
      <c r="AC31" s="11" t="s">
        <v>59</v>
      </c>
      <c r="AD31" s="11" t="s">
        <v>59</v>
      </c>
      <c r="AE31" s="11" t="s">
        <v>59</v>
      </c>
      <c r="AF31" s="11" t="s">
        <v>59</v>
      </c>
      <c r="AG31" s="11" t="s">
        <v>59</v>
      </c>
      <c r="AH31" s="11" t="s">
        <v>59</v>
      </c>
      <c r="AI31" s="11" t="s">
        <v>59</v>
      </c>
      <c r="AJ31" s="11" t="s">
        <v>59</v>
      </c>
      <c r="AK31" s="11" t="s">
        <v>59</v>
      </c>
      <c r="AL31" s="11" t="s">
        <v>59</v>
      </c>
      <c r="AM31" s="11" t="s">
        <v>59</v>
      </c>
    </row>
    <row r="32" spans="1:39" ht="31.5" x14ac:dyDescent="0.25">
      <c r="A32" s="9" t="s">
        <v>43</v>
      </c>
      <c r="B32" s="25" t="s">
        <v>81</v>
      </c>
      <c r="C32" s="10" t="s">
        <v>128</v>
      </c>
      <c r="D32" s="11" t="s">
        <v>59</v>
      </c>
      <c r="E32" s="11" t="s">
        <v>59</v>
      </c>
      <c r="F32" s="11" t="s">
        <v>59</v>
      </c>
      <c r="G32" s="11" t="s">
        <v>59</v>
      </c>
      <c r="H32" s="11" t="s">
        <v>59</v>
      </c>
      <c r="I32" s="11" t="s">
        <v>59</v>
      </c>
      <c r="J32" s="11" t="s">
        <v>59</v>
      </c>
      <c r="K32" s="11" t="s">
        <v>59</v>
      </c>
      <c r="L32" s="11" t="s">
        <v>59</v>
      </c>
      <c r="M32" s="11" t="s">
        <v>59</v>
      </c>
      <c r="N32" s="11" t="s">
        <v>59</v>
      </c>
      <c r="O32" s="11" t="s">
        <v>59</v>
      </c>
      <c r="P32" s="11" t="s">
        <v>59</v>
      </c>
      <c r="Q32" s="11" t="s">
        <v>59</v>
      </c>
      <c r="R32" s="11" t="s">
        <v>59</v>
      </c>
      <c r="S32" s="11" t="s">
        <v>59</v>
      </c>
      <c r="T32" s="11" t="s">
        <v>59</v>
      </c>
      <c r="U32" s="11" t="s">
        <v>59</v>
      </c>
      <c r="V32" s="11" t="s">
        <v>59</v>
      </c>
      <c r="W32" s="11" t="s">
        <v>59</v>
      </c>
      <c r="X32" s="11" t="s">
        <v>59</v>
      </c>
      <c r="Y32" s="11" t="s">
        <v>59</v>
      </c>
      <c r="Z32" s="11" t="s">
        <v>59</v>
      </c>
      <c r="AA32" s="11" t="s">
        <v>59</v>
      </c>
      <c r="AB32" s="11" t="s">
        <v>59</v>
      </c>
      <c r="AC32" s="11" t="s">
        <v>59</v>
      </c>
      <c r="AD32" s="11" t="s">
        <v>59</v>
      </c>
      <c r="AE32" s="11" t="s">
        <v>59</v>
      </c>
      <c r="AF32" s="11" t="s">
        <v>59</v>
      </c>
      <c r="AG32" s="11" t="s">
        <v>59</v>
      </c>
      <c r="AH32" s="11" t="s">
        <v>59</v>
      </c>
      <c r="AI32" s="11" t="s">
        <v>59</v>
      </c>
      <c r="AJ32" s="11" t="s">
        <v>59</v>
      </c>
      <c r="AK32" s="11" t="s">
        <v>59</v>
      </c>
      <c r="AL32" s="11" t="s">
        <v>59</v>
      </c>
      <c r="AM32" s="11" t="s">
        <v>59</v>
      </c>
    </row>
    <row r="33" spans="1:39" x14ac:dyDescent="0.25">
      <c r="A33" s="9" t="s">
        <v>44</v>
      </c>
      <c r="B33" s="25" t="s">
        <v>82</v>
      </c>
      <c r="C33" s="10" t="s">
        <v>128</v>
      </c>
      <c r="D33" s="11" t="s">
        <v>59</v>
      </c>
      <c r="E33" s="11" t="s">
        <v>59</v>
      </c>
      <c r="F33" s="11" t="s">
        <v>59</v>
      </c>
      <c r="G33" s="11" t="s">
        <v>59</v>
      </c>
      <c r="H33" s="11" t="s">
        <v>59</v>
      </c>
      <c r="I33" s="11" t="s">
        <v>59</v>
      </c>
      <c r="J33" s="11" t="s">
        <v>59</v>
      </c>
      <c r="K33" s="11" t="s">
        <v>59</v>
      </c>
      <c r="L33" s="11" t="s">
        <v>59</v>
      </c>
      <c r="M33" s="11" t="s">
        <v>59</v>
      </c>
      <c r="N33" s="11" t="s">
        <v>59</v>
      </c>
      <c r="O33" s="11" t="s">
        <v>59</v>
      </c>
      <c r="P33" s="11" t="s">
        <v>59</v>
      </c>
      <c r="Q33" s="11" t="s">
        <v>59</v>
      </c>
      <c r="R33" s="11" t="s">
        <v>59</v>
      </c>
      <c r="S33" s="11" t="s">
        <v>59</v>
      </c>
      <c r="T33" s="11" t="s">
        <v>59</v>
      </c>
      <c r="U33" s="11" t="s">
        <v>59</v>
      </c>
      <c r="V33" s="11" t="s">
        <v>59</v>
      </c>
      <c r="W33" s="11" t="s">
        <v>59</v>
      </c>
      <c r="X33" s="11" t="s">
        <v>59</v>
      </c>
      <c r="Y33" s="11" t="s">
        <v>59</v>
      </c>
      <c r="Z33" s="11" t="s">
        <v>59</v>
      </c>
      <c r="AA33" s="11" t="s">
        <v>59</v>
      </c>
      <c r="AB33" s="11" t="s">
        <v>59</v>
      </c>
      <c r="AC33" s="11" t="s">
        <v>59</v>
      </c>
      <c r="AD33" s="11" t="s">
        <v>59</v>
      </c>
      <c r="AE33" s="11" t="s">
        <v>59</v>
      </c>
      <c r="AF33" s="11" t="s">
        <v>59</v>
      </c>
      <c r="AG33" s="11" t="s">
        <v>59</v>
      </c>
      <c r="AH33" s="11" t="s">
        <v>59</v>
      </c>
      <c r="AI33" s="11" t="s">
        <v>59</v>
      </c>
      <c r="AJ33" s="11" t="s">
        <v>59</v>
      </c>
      <c r="AK33" s="11" t="s">
        <v>59</v>
      </c>
      <c r="AL33" s="11" t="s">
        <v>59</v>
      </c>
      <c r="AM33" s="11" t="s">
        <v>59</v>
      </c>
    </row>
    <row r="34" spans="1:39" x14ac:dyDescent="0.25">
      <c r="A34" s="9" t="s">
        <v>34</v>
      </c>
      <c r="B34" s="25" t="s">
        <v>83</v>
      </c>
      <c r="C34" s="10" t="s">
        <v>128</v>
      </c>
      <c r="D34" s="11" t="s">
        <v>59</v>
      </c>
      <c r="E34" s="11" t="s">
        <v>59</v>
      </c>
      <c r="F34" s="11" t="s">
        <v>59</v>
      </c>
      <c r="G34" s="11" t="s">
        <v>59</v>
      </c>
      <c r="H34" s="11" t="s">
        <v>59</v>
      </c>
      <c r="I34" s="11" t="s">
        <v>59</v>
      </c>
      <c r="J34" s="11" t="s">
        <v>59</v>
      </c>
      <c r="K34" s="11" t="s">
        <v>59</v>
      </c>
      <c r="L34" s="11" t="s">
        <v>59</v>
      </c>
      <c r="M34" s="11" t="s">
        <v>59</v>
      </c>
      <c r="N34" s="11" t="s">
        <v>59</v>
      </c>
      <c r="O34" s="11" t="s">
        <v>59</v>
      </c>
      <c r="P34" s="11" t="s">
        <v>59</v>
      </c>
      <c r="Q34" s="11" t="s">
        <v>59</v>
      </c>
      <c r="R34" s="11" t="s">
        <v>59</v>
      </c>
      <c r="S34" s="11" t="s">
        <v>59</v>
      </c>
      <c r="T34" s="11" t="s">
        <v>59</v>
      </c>
      <c r="U34" s="11" t="s">
        <v>59</v>
      </c>
      <c r="V34" s="11" t="s">
        <v>59</v>
      </c>
      <c r="W34" s="11" t="s">
        <v>59</v>
      </c>
      <c r="X34" s="11" t="s">
        <v>59</v>
      </c>
      <c r="Y34" s="11" t="s">
        <v>59</v>
      </c>
      <c r="Z34" s="11" t="s">
        <v>59</v>
      </c>
      <c r="AA34" s="11" t="s">
        <v>59</v>
      </c>
      <c r="AB34" s="11" t="s">
        <v>59</v>
      </c>
      <c r="AC34" s="11" t="s">
        <v>59</v>
      </c>
      <c r="AD34" s="11" t="s">
        <v>59</v>
      </c>
      <c r="AE34" s="11" t="s">
        <v>59</v>
      </c>
      <c r="AF34" s="11" t="s">
        <v>59</v>
      </c>
      <c r="AG34" s="11" t="s">
        <v>59</v>
      </c>
      <c r="AH34" s="11" t="s">
        <v>59</v>
      </c>
      <c r="AI34" s="11" t="s">
        <v>59</v>
      </c>
      <c r="AJ34" s="11" t="s">
        <v>59</v>
      </c>
      <c r="AK34" s="11" t="s">
        <v>59</v>
      </c>
      <c r="AL34" s="11" t="s">
        <v>59</v>
      </c>
      <c r="AM34" s="11" t="s">
        <v>59</v>
      </c>
    </row>
    <row r="35" spans="1:39" x14ac:dyDescent="0.25">
      <c r="A35" s="9" t="s">
        <v>45</v>
      </c>
      <c r="B35" s="25" t="s">
        <v>84</v>
      </c>
      <c r="C35" s="10" t="s">
        <v>128</v>
      </c>
      <c r="D35" s="11" t="s">
        <v>59</v>
      </c>
      <c r="E35" s="11" t="s">
        <v>59</v>
      </c>
      <c r="F35" s="11" t="s">
        <v>59</v>
      </c>
      <c r="G35" s="11" t="s">
        <v>59</v>
      </c>
      <c r="H35" s="11" t="s">
        <v>59</v>
      </c>
      <c r="I35" s="11" t="s">
        <v>59</v>
      </c>
      <c r="J35" s="11" t="s">
        <v>59</v>
      </c>
      <c r="K35" s="11" t="s">
        <v>59</v>
      </c>
      <c r="L35" s="11" t="s">
        <v>59</v>
      </c>
      <c r="M35" s="11" t="s">
        <v>59</v>
      </c>
      <c r="N35" s="11" t="s">
        <v>59</v>
      </c>
      <c r="O35" s="11" t="s">
        <v>59</v>
      </c>
      <c r="P35" s="11" t="s">
        <v>59</v>
      </c>
      <c r="Q35" s="11" t="s">
        <v>59</v>
      </c>
      <c r="R35" s="11" t="s">
        <v>59</v>
      </c>
      <c r="S35" s="11" t="s">
        <v>59</v>
      </c>
      <c r="T35" s="11" t="s">
        <v>59</v>
      </c>
      <c r="U35" s="11" t="s">
        <v>59</v>
      </c>
      <c r="V35" s="11" t="s">
        <v>59</v>
      </c>
      <c r="W35" s="11" t="s">
        <v>59</v>
      </c>
      <c r="X35" s="11" t="s">
        <v>59</v>
      </c>
      <c r="Y35" s="11" t="s">
        <v>59</v>
      </c>
      <c r="Z35" s="11" t="s">
        <v>59</v>
      </c>
      <c r="AA35" s="11" t="s">
        <v>59</v>
      </c>
      <c r="AB35" s="11" t="s">
        <v>59</v>
      </c>
      <c r="AC35" s="11" t="s">
        <v>59</v>
      </c>
      <c r="AD35" s="11" t="s">
        <v>59</v>
      </c>
      <c r="AE35" s="11" t="s">
        <v>59</v>
      </c>
      <c r="AF35" s="11" t="s">
        <v>59</v>
      </c>
      <c r="AG35" s="11" t="s">
        <v>59</v>
      </c>
      <c r="AH35" s="11" t="s">
        <v>59</v>
      </c>
      <c r="AI35" s="11" t="s">
        <v>59</v>
      </c>
      <c r="AJ35" s="11" t="s">
        <v>59</v>
      </c>
      <c r="AK35" s="11" t="s">
        <v>59</v>
      </c>
      <c r="AL35" s="11" t="s">
        <v>59</v>
      </c>
      <c r="AM35" s="11" t="s">
        <v>59</v>
      </c>
    </row>
    <row r="36" spans="1:39" ht="47.25" x14ac:dyDescent="0.25">
      <c r="A36" s="9" t="s">
        <v>45</v>
      </c>
      <c r="B36" s="25" t="s">
        <v>85</v>
      </c>
      <c r="C36" s="10" t="s">
        <v>128</v>
      </c>
      <c r="D36" s="11" t="s">
        <v>59</v>
      </c>
      <c r="E36" s="11" t="s">
        <v>59</v>
      </c>
      <c r="F36" s="11" t="s">
        <v>59</v>
      </c>
      <c r="G36" s="11" t="s">
        <v>59</v>
      </c>
      <c r="H36" s="11" t="s">
        <v>59</v>
      </c>
      <c r="I36" s="11" t="s">
        <v>59</v>
      </c>
      <c r="J36" s="11" t="s">
        <v>59</v>
      </c>
      <c r="K36" s="11" t="s">
        <v>59</v>
      </c>
      <c r="L36" s="11" t="s">
        <v>59</v>
      </c>
      <c r="M36" s="11" t="s">
        <v>59</v>
      </c>
      <c r="N36" s="11" t="s">
        <v>59</v>
      </c>
      <c r="O36" s="11" t="s">
        <v>59</v>
      </c>
      <c r="P36" s="11" t="s">
        <v>59</v>
      </c>
      <c r="Q36" s="11" t="s">
        <v>59</v>
      </c>
      <c r="R36" s="11" t="s">
        <v>59</v>
      </c>
      <c r="S36" s="11" t="s">
        <v>59</v>
      </c>
      <c r="T36" s="11" t="s">
        <v>59</v>
      </c>
      <c r="U36" s="11" t="s">
        <v>59</v>
      </c>
      <c r="V36" s="11" t="s">
        <v>59</v>
      </c>
      <c r="W36" s="11" t="s">
        <v>59</v>
      </c>
      <c r="X36" s="11" t="s">
        <v>59</v>
      </c>
      <c r="Y36" s="11" t="s">
        <v>59</v>
      </c>
      <c r="Z36" s="11" t="s">
        <v>59</v>
      </c>
      <c r="AA36" s="11" t="s">
        <v>59</v>
      </c>
      <c r="AB36" s="11" t="s">
        <v>59</v>
      </c>
      <c r="AC36" s="11" t="s">
        <v>59</v>
      </c>
      <c r="AD36" s="11" t="s">
        <v>59</v>
      </c>
      <c r="AE36" s="11" t="s">
        <v>59</v>
      </c>
      <c r="AF36" s="11" t="s">
        <v>59</v>
      </c>
      <c r="AG36" s="11" t="s">
        <v>59</v>
      </c>
      <c r="AH36" s="11" t="s">
        <v>59</v>
      </c>
      <c r="AI36" s="11" t="s">
        <v>59</v>
      </c>
      <c r="AJ36" s="11" t="s">
        <v>59</v>
      </c>
      <c r="AK36" s="11" t="s">
        <v>59</v>
      </c>
      <c r="AL36" s="11" t="s">
        <v>59</v>
      </c>
      <c r="AM36" s="11" t="s">
        <v>59</v>
      </c>
    </row>
    <row r="37" spans="1:39" ht="47.25" x14ac:dyDescent="0.25">
      <c r="A37" s="9" t="s">
        <v>45</v>
      </c>
      <c r="B37" s="25" t="s">
        <v>86</v>
      </c>
      <c r="C37" s="10" t="s">
        <v>128</v>
      </c>
      <c r="D37" s="11" t="s">
        <v>59</v>
      </c>
      <c r="E37" s="11" t="s">
        <v>59</v>
      </c>
      <c r="F37" s="11" t="s">
        <v>59</v>
      </c>
      <c r="G37" s="11" t="s">
        <v>59</v>
      </c>
      <c r="H37" s="11" t="s">
        <v>59</v>
      </c>
      <c r="I37" s="11" t="s">
        <v>59</v>
      </c>
      <c r="J37" s="11" t="s">
        <v>59</v>
      </c>
      <c r="K37" s="11" t="s">
        <v>59</v>
      </c>
      <c r="L37" s="11" t="s">
        <v>59</v>
      </c>
      <c r="M37" s="11" t="s">
        <v>59</v>
      </c>
      <c r="N37" s="11" t="s">
        <v>59</v>
      </c>
      <c r="O37" s="11" t="s">
        <v>59</v>
      </c>
      <c r="P37" s="11" t="s">
        <v>59</v>
      </c>
      <c r="Q37" s="11" t="s">
        <v>59</v>
      </c>
      <c r="R37" s="11" t="s">
        <v>59</v>
      </c>
      <c r="S37" s="11" t="s">
        <v>59</v>
      </c>
      <c r="T37" s="11" t="s">
        <v>59</v>
      </c>
      <c r="U37" s="11" t="s">
        <v>59</v>
      </c>
      <c r="V37" s="11" t="s">
        <v>59</v>
      </c>
      <c r="W37" s="11" t="s">
        <v>59</v>
      </c>
      <c r="X37" s="11" t="s">
        <v>59</v>
      </c>
      <c r="Y37" s="11" t="s">
        <v>59</v>
      </c>
      <c r="Z37" s="11" t="s">
        <v>59</v>
      </c>
      <c r="AA37" s="11" t="s">
        <v>59</v>
      </c>
      <c r="AB37" s="11" t="s">
        <v>59</v>
      </c>
      <c r="AC37" s="11" t="s">
        <v>59</v>
      </c>
      <c r="AD37" s="11" t="s">
        <v>59</v>
      </c>
      <c r="AE37" s="11" t="s">
        <v>59</v>
      </c>
      <c r="AF37" s="11" t="s">
        <v>59</v>
      </c>
      <c r="AG37" s="11" t="s">
        <v>59</v>
      </c>
      <c r="AH37" s="11" t="s">
        <v>59</v>
      </c>
      <c r="AI37" s="11" t="s">
        <v>59</v>
      </c>
      <c r="AJ37" s="11" t="s">
        <v>59</v>
      </c>
      <c r="AK37" s="11" t="s">
        <v>59</v>
      </c>
      <c r="AL37" s="11" t="s">
        <v>59</v>
      </c>
      <c r="AM37" s="11" t="s">
        <v>59</v>
      </c>
    </row>
    <row r="38" spans="1:39" ht="47.25" x14ac:dyDescent="0.25">
      <c r="A38" s="9" t="s">
        <v>45</v>
      </c>
      <c r="B38" s="25" t="s">
        <v>87</v>
      </c>
      <c r="C38" s="10" t="s">
        <v>128</v>
      </c>
      <c r="D38" s="11" t="s">
        <v>59</v>
      </c>
      <c r="E38" s="11" t="s">
        <v>59</v>
      </c>
      <c r="F38" s="11" t="s">
        <v>59</v>
      </c>
      <c r="G38" s="11" t="s">
        <v>59</v>
      </c>
      <c r="H38" s="11" t="s">
        <v>59</v>
      </c>
      <c r="I38" s="11" t="s">
        <v>59</v>
      </c>
      <c r="J38" s="11" t="s">
        <v>59</v>
      </c>
      <c r="K38" s="11" t="s">
        <v>59</v>
      </c>
      <c r="L38" s="11" t="s">
        <v>59</v>
      </c>
      <c r="M38" s="11" t="s">
        <v>59</v>
      </c>
      <c r="N38" s="11" t="s">
        <v>59</v>
      </c>
      <c r="O38" s="11" t="s">
        <v>59</v>
      </c>
      <c r="P38" s="11" t="s">
        <v>59</v>
      </c>
      <c r="Q38" s="11" t="s">
        <v>59</v>
      </c>
      <c r="R38" s="11" t="s">
        <v>59</v>
      </c>
      <c r="S38" s="11" t="s">
        <v>59</v>
      </c>
      <c r="T38" s="11" t="s">
        <v>59</v>
      </c>
      <c r="U38" s="11" t="s">
        <v>59</v>
      </c>
      <c r="V38" s="11" t="s">
        <v>59</v>
      </c>
      <c r="W38" s="11" t="s">
        <v>59</v>
      </c>
      <c r="X38" s="11" t="s">
        <v>59</v>
      </c>
      <c r="Y38" s="11" t="s">
        <v>59</v>
      </c>
      <c r="Z38" s="11" t="s">
        <v>59</v>
      </c>
      <c r="AA38" s="11" t="s">
        <v>59</v>
      </c>
      <c r="AB38" s="11" t="s">
        <v>59</v>
      </c>
      <c r="AC38" s="11" t="s">
        <v>59</v>
      </c>
      <c r="AD38" s="11" t="s">
        <v>59</v>
      </c>
      <c r="AE38" s="11" t="s">
        <v>59</v>
      </c>
      <c r="AF38" s="11" t="s">
        <v>59</v>
      </c>
      <c r="AG38" s="11" t="s">
        <v>59</v>
      </c>
      <c r="AH38" s="11" t="s">
        <v>59</v>
      </c>
      <c r="AI38" s="11" t="s">
        <v>59</v>
      </c>
      <c r="AJ38" s="11" t="s">
        <v>59</v>
      </c>
      <c r="AK38" s="11" t="s">
        <v>59</v>
      </c>
      <c r="AL38" s="11" t="s">
        <v>59</v>
      </c>
      <c r="AM38" s="11" t="s">
        <v>59</v>
      </c>
    </row>
    <row r="39" spans="1:39" x14ac:dyDescent="0.25">
      <c r="A39" s="9" t="s">
        <v>46</v>
      </c>
      <c r="B39" s="25" t="s">
        <v>84</v>
      </c>
      <c r="C39" s="10" t="s">
        <v>128</v>
      </c>
      <c r="D39" s="11" t="s">
        <v>59</v>
      </c>
      <c r="E39" s="11" t="s">
        <v>59</v>
      </c>
      <c r="F39" s="11" t="s">
        <v>59</v>
      </c>
      <c r="G39" s="11" t="s">
        <v>59</v>
      </c>
      <c r="H39" s="11" t="s">
        <v>59</v>
      </c>
      <c r="I39" s="11" t="s">
        <v>59</v>
      </c>
      <c r="J39" s="11" t="s">
        <v>59</v>
      </c>
      <c r="K39" s="11" t="s">
        <v>59</v>
      </c>
      <c r="L39" s="11" t="s">
        <v>59</v>
      </c>
      <c r="M39" s="11" t="s">
        <v>59</v>
      </c>
      <c r="N39" s="11" t="s">
        <v>59</v>
      </c>
      <c r="O39" s="11" t="s">
        <v>59</v>
      </c>
      <c r="P39" s="11" t="s">
        <v>59</v>
      </c>
      <c r="Q39" s="11" t="s">
        <v>59</v>
      </c>
      <c r="R39" s="11" t="s">
        <v>59</v>
      </c>
      <c r="S39" s="11" t="s">
        <v>59</v>
      </c>
      <c r="T39" s="11" t="s">
        <v>59</v>
      </c>
      <c r="U39" s="11" t="s">
        <v>59</v>
      </c>
      <c r="V39" s="11" t="s">
        <v>59</v>
      </c>
      <c r="W39" s="11" t="s">
        <v>59</v>
      </c>
      <c r="X39" s="11" t="s">
        <v>59</v>
      </c>
      <c r="Y39" s="11" t="s">
        <v>59</v>
      </c>
      <c r="Z39" s="11" t="s">
        <v>59</v>
      </c>
      <c r="AA39" s="11" t="s">
        <v>59</v>
      </c>
      <c r="AB39" s="11" t="s">
        <v>59</v>
      </c>
      <c r="AC39" s="11" t="s">
        <v>59</v>
      </c>
      <c r="AD39" s="11" t="s">
        <v>59</v>
      </c>
      <c r="AE39" s="11" t="s">
        <v>59</v>
      </c>
      <c r="AF39" s="11" t="s">
        <v>59</v>
      </c>
      <c r="AG39" s="11" t="s">
        <v>59</v>
      </c>
      <c r="AH39" s="11" t="s">
        <v>59</v>
      </c>
      <c r="AI39" s="11" t="s">
        <v>59</v>
      </c>
      <c r="AJ39" s="11" t="s">
        <v>59</v>
      </c>
      <c r="AK39" s="11" t="s">
        <v>59</v>
      </c>
      <c r="AL39" s="11" t="s">
        <v>59</v>
      </c>
      <c r="AM39" s="11" t="s">
        <v>59</v>
      </c>
    </row>
    <row r="40" spans="1:39" ht="47.25" x14ac:dyDescent="0.25">
      <c r="A40" s="9" t="s">
        <v>46</v>
      </c>
      <c r="B40" s="25" t="s">
        <v>85</v>
      </c>
      <c r="C40" s="10" t="s">
        <v>128</v>
      </c>
      <c r="D40" s="11" t="s">
        <v>59</v>
      </c>
      <c r="E40" s="11" t="s">
        <v>59</v>
      </c>
      <c r="F40" s="11" t="s">
        <v>59</v>
      </c>
      <c r="G40" s="11" t="s">
        <v>59</v>
      </c>
      <c r="H40" s="11" t="s">
        <v>59</v>
      </c>
      <c r="I40" s="11" t="s">
        <v>59</v>
      </c>
      <c r="J40" s="11" t="s">
        <v>59</v>
      </c>
      <c r="K40" s="11" t="s">
        <v>59</v>
      </c>
      <c r="L40" s="11" t="s">
        <v>59</v>
      </c>
      <c r="M40" s="11" t="s">
        <v>59</v>
      </c>
      <c r="N40" s="11" t="s">
        <v>59</v>
      </c>
      <c r="O40" s="11" t="s">
        <v>59</v>
      </c>
      <c r="P40" s="11" t="s">
        <v>59</v>
      </c>
      <c r="Q40" s="11" t="s">
        <v>59</v>
      </c>
      <c r="R40" s="11" t="s">
        <v>59</v>
      </c>
      <c r="S40" s="11" t="s">
        <v>59</v>
      </c>
      <c r="T40" s="11" t="s">
        <v>59</v>
      </c>
      <c r="U40" s="11" t="s">
        <v>59</v>
      </c>
      <c r="V40" s="11" t="s">
        <v>59</v>
      </c>
      <c r="W40" s="11" t="s">
        <v>59</v>
      </c>
      <c r="X40" s="11" t="s">
        <v>59</v>
      </c>
      <c r="Y40" s="11" t="s">
        <v>59</v>
      </c>
      <c r="Z40" s="11" t="s">
        <v>59</v>
      </c>
      <c r="AA40" s="11" t="s">
        <v>59</v>
      </c>
      <c r="AB40" s="11" t="s">
        <v>59</v>
      </c>
      <c r="AC40" s="11" t="s">
        <v>59</v>
      </c>
      <c r="AD40" s="11" t="s">
        <v>59</v>
      </c>
      <c r="AE40" s="11" t="s">
        <v>59</v>
      </c>
      <c r="AF40" s="11" t="s">
        <v>59</v>
      </c>
      <c r="AG40" s="11" t="s">
        <v>59</v>
      </c>
      <c r="AH40" s="11" t="s">
        <v>59</v>
      </c>
      <c r="AI40" s="11" t="s">
        <v>59</v>
      </c>
      <c r="AJ40" s="11" t="s">
        <v>59</v>
      </c>
      <c r="AK40" s="11" t="s">
        <v>59</v>
      </c>
      <c r="AL40" s="11" t="s">
        <v>59</v>
      </c>
      <c r="AM40" s="11" t="s">
        <v>59</v>
      </c>
    </row>
    <row r="41" spans="1:39" ht="47.25" x14ac:dyDescent="0.25">
      <c r="A41" s="9" t="s">
        <v>46</v>
      </c>
      <c r="B41" s="25" t="s">
        <v>86</v>
      </c>
      <c r="C41" s="10" t="s">
        <v>128</v>
      </c>
      <c r="D41" s="11" t="s">
        <v>59</v>
      </c>
      <c r="E41" s="11" t="s">
        <v>59</v>
      </c>
      <c r="F41" s="11" t="s">
        <v>59</v>
      </c>
      <c r="G41" s="11" t="s">
        <v>59</v>
      </c>
      <c r="H41" s="11" t="s">
        <v>59</v>
      </c>
      <c r="I41" s="11" t="s">
        <v>59</v>
      </c>
      <c r="J41" s="11" t="s">
        <v>59</v>
      </c>
      <c r="K41" s="11" t="s">
        <v>59</v>
      </c>
      <c r="L41" s="11" t="s">
        <v>59</v>
      </c>
      <c r="M41" s="11" t="s">
        <v>59</v>
      </c>
      <c r="N41" s="11" t="s">
        <v>59</v>
      </c>
      <c r="O41" s="11" t="s">
        <v>59</v>
      </c>
      <c r="P41" s="11" t="s">
        <v>59</v>
      </c>
      <c r="Q41" s="11" t="s">
        <v>59</v>
      </c>
      <c r="R41" s="11" t="s">
        <v>59</v>
      </c>
      <c r="S41" s="11" t="s">
        <v>59</v>
      </c>
      <c r="T41" s="11" t="s">
        <v>59</v>
      </c>
      <c r="U41" s="11" t="s">
        <v>59</v>
      </c>
      <c r="V41" s="11" t="s">
        <v>59</v>
      </c>
      <c r="W41" s="11" t="s">
        <v>59</v>
      </c>
      <c r="X41" s="11" t="s">
        <v>59</v>
      </c>
      <c r="Y41" s="11" t="s">
        <v>59</v>
      </c>
      <c r="Z41" s="11" t="s">
        <v>59</v>
      </c>
      <c r="AA41" s="11" t="s">
        <v>59</v>
      </c>
      <c r="AB41" s="11" t="s">
        <v>59</v>
      </c>
      <c r="AC41" s="11" t="s">
        <v>59</v>
      </c>
      <c r="AD41" s="11" t="s">
        <v>59</v>
      </c>
      <c r="AE41" s="11" t="s">
        <v>59</v>
      </c>
      <c r="AF41" s="11" t="s">
        <v>59</v>
      </c>
      <c r="AG41" s="11" t="s">
        <v>59</v>
      </c>
      <c r="AH41" s="11" t="s">
        <v>59</v>
      </c>
      <c r="AI41" s="11" t="s">
        <v>59</v>
      </c>
      <c r="AJ41" s="11" t="s">
        <v>59</v>
      </c>
      <c r="AK41" s="11" t="s">
        <v>59</v>
      </c>
      <c r="AL41" s="11" t="s">
        <v>59</v>
      </c>
      <c r="AM41" s="11" t="s">
        <v>59</v>
      </c>
    </row>
    <row r="42" spans="1:39" ht="47.25" x14ac:dyDescent="0.25">
      <c r="A42" s="9" t="s">
        <v>46</v>
      </c>
      <c r="B42" s="25" t="s">
        <v>88</v>
      </c>
      <c r="C42" s="10" t="s">
        <v>128</v>
      </c>
      <c r="D42" s="11" t="s">
        <v>59</v>
      </c>
      <c r="E42" s="11" t="s">
        <v>59</v>
      </c>
      <c r="F42" s="11" t="s">
        <v>59</v>
      </c>
      <c r="G42" s="11" t="s">
        <v>59</v>
      </c>
      <c r="H42" s="11" t="s">
        <v>59</v>
      </c>
      <c r="I42" s="11" t="s">
        <v>59</v>
      </c>
      <c r="J42" s="11" t="s">
        <v>59</v>
      </c>
      <c r="K42" s="11" t="s">
        <v>59</v>
      </c>
      <c r="L42" s="11" t="s">
        <v>59</v>
      </c>
      <c r="M42" s="11" t="s">
        <v>59</v>
      </c>
      <c r="N42" s="11" t="s">
        <v>59</v>
      </c>
      <c r="O42" s="11" t="s">
        <v>59</v>
      </c>
      <c r="P42" s="11" t="s">
        <v>59</v>
      </c>
      <c r="Q42" s="11" t="s">
        <v>59</v>
      </c>
      <c r="R42" s="11" t="s">
        <v>59</v>
      </c>
      <c r="S42" s="11" t="s">
        <v>59</v>
      </c>
      <c r="T42" s="11" t="s">
        <v>59</v>
      </c>
      <c r="U42" s="11" t="s">
        <v>59</v>
      </c>
      <c r="V42" s="11" t="s">
        <v>59</v>
      </c>
      <c r="W42" s="11" t="s">
        <v>59</v>
      </c>
      <c r="X42" s="11" t="s">
        <v>59</v>
      </c>
      <c r="Y42" s="11" t="s">
        <v>59</v>
      </c>
      <c r="Z42" s="11" t="s">
        <v>59</v>
      </c>
      <c r="AA42" s="11" t="s">
        <v>59</v>
      </c>
      <c r="AB42" s="11" t="s">
        <v>59</v>
      </c>
      <c r="AC42" s="11" t="s">
        <v>59</v>
      </c>
      <c r="AD42" s="11" t="s">
        <v>59</v>
      </c>
      <c r="AE42" s="11" t="s">
        <v>59</v>
      </c>
      <c r="AF42" s="11" t="s">
        <v>59</v>
      </c>
      <c r="AG42" s="11" t="s">
        <v>59</v>
      </c>
      <c r="AH42" s="11" t="s">
        <v>59</v>
      </c>
      <c r="AI42" s="11" t="s">
        <v>59</v>
      </c>
      <c r="AJ42" s="11" t="s">
        <v>59</v>
      </c>
      <c r="AK42" s="11" t="s">
        <v>59</v>
      </c>
      <c r="AL42" s="11" t="s">
        <v>59</v>
      </c>
      <c r="AM42" s="11" t="s">
        <v>59</v>
      </c>
    </row>
    <row r="43" spans="1:39" ht="47.25" x14ac:dyDescent="0.25">
      <c r="A43" s="9" t="s">
        <v>35</v>
      </c>
      <c r="B43" s="25" t="s">
        <v>89</v>
      </c>
      <c r="C43" s="10" t="s">
        <v>128</v>
      </c>
      <c r="D43" s="11" t="s">
        <v>59</v>
      </c>
      <c r="E43" s="11" t="s">
        <v>59</v>
      </c>
      <c r="F43" s="11" t="s">
        <v>59</v>
      </c>
      <c r="G43" s="11" t="s">
        <v>59</v>
      </c>
      <c r="H43" s="11" t="s">
        <v>59</v>
      </c>
      <c r="I43" s="11" t="s">
        <v>59</v>
      </c>
      <c r="J43" s="11" t="s">
        <v>59</v>
      </c>
      <c r="K43" s="11" t="s">
        <v>59</v>
      </c>
      <c r="L43" s="11" t="s">
        <v>59</v>
      </c>
      <c r="M43" s="11" t="s">
        <v>59</v>
      </c>
      <c r="N43" s="11" t="s">
        <v>59</v>
      </c>
      <c r="O43" s="11" t="s">
        <v>59</v>
      </c>
      <c r="P43" s="11" t="s">
        <v>59</v>
      </c>
      <c r="Q43" s="11" t="s">
        <v>59</v>
      </c>
      <c r="R43" s="11" t="s">
        <v>59</v>
      </c>
      <c r="S43" s="11" t="s">
        <v>59</v>
      </c>
      <c r="T43" s="11" t="s">
        <v>59</v>
      </c>
      <c r="U43" s="11" t="s">
        <v>59</v>
      </c>
      <c r="V43" s="11" t="s">
        <v>59</v>
      </c>
      <c r="W43" s="11" t="s">
        <v>59</v>
      </c>
      <c r="X43" s="11" t="s">
        <v>59</v>
      </c>
      <c r="Y43" s="11" t="s">
        <v>59</v>
      </c>
      <c r="Z43" s="11" t="s">
        <v>59</v>
      </c>
      <c r="AA43" s="11" t="s">
        <v>59</v>
      </c>
      <c r="AB43" s="11" t="s">
        <v>59</v>
      </c>
      <c r="AC43" s="11" t="s">
        <v>59</v>
      </c>
      <c r="AD43" s="11" t="s">
        <v>59</v>
      </c>
      <c r="AE43" s="11" t="s">
        <v>59</v>
      </c>
      <c r="AF43" s="11" t="s">
        <v>59</v>
      </c>
      <c r="AG43" s="11" t="s">
        <v>59</v>
      </c>
      <c r="AH43" s="11" t="s">
        <v>59</v>
      </c>
      <c r="AI43" s="11" t="s">
        <v>59</v>
      </c>
      <c r="AJ43" s="11" t="s">
        <v>59</v>
      </c>
      <c r="AK43" s="11" t="s">
        <v>59</v>
      </c>
      <c r="AL43" s="11" t="s">
        <v>59</v>
      </c>
      <c r="AM43" s="11" t="s">
        <v>59</v>
      </c>
    </row>
    <row r="44" spans="1:39" ht="31.5" x14ac:dyDescent="0.25">
      <c r="A44" s="9" t="s">
        <v>47</v>
      </c>
      <c r="B44" s="25" t="s">
        <v>90</v>
      </c>
      <c r="C44" s="10" t="s">
        <v>128</v>
      </c>
      <c r="D44" s="11" t="s">
        <v>59</v>
      </c>
      <c r="E44" s="11" t="s">
        <v>59</v>
      </c>
      <c r="F44" s="11" t="s">
        <v>59</v>
      </c>
      <c r="G44" s="11" t="s">
        <v>59</v>
      </c>
      <c r="H44" s="11" t="s">
        <v>59</v>
      </c>
      <c r="I44" s="11" t="s">
        <v>59</v>
      </c>
      <c r="J44" s="11" t="s">
        <v>59</v>
      </c>
      <c r="K44" s="11" t="s">
        <v>59</v>
      </c>
      <c r="L44" s="11" t="s">
        <v>59</v>
      </c>
      <c r="M44" s="11" t="s">
        <v>59</v>
      </c>
      <c r="N44" s="11" t="s">
        <v>59</v>
      </c>
      <c r="O44" s="11" t="s">
        <v>59</v>
      </c>
      <c r="P44" s="11" t="s">
        <v>59</v>
      </c>
      <c r="Q44" s="11" t="s">
        <v>59</v>
      </c>
      <c r="R44" s="11" t="s">
        <v>59</v>
      </c>
      <c r="S44" s="11" t="s">
        <v>59</v>
      </c>
      <c r="T44" s="11" t="s">
        <v>59</v>
      </c>
      <c r="U44" s="11" t="s">
        <v>59</v>
      </c>
      <c r="V44" s="11" t="s">
        <v>59</v>
      </c>
      <c r="W44" s="11" t="s">
        <v>59</v>
      </c>
      <c r="X44" s="11" t="s">
        <v>59</v>
      </c>
      <c r="Y44" s="11" t="s">
        <v>59</v>
      </c>
      <c r="Z44" s="11" t="s">
        <v>59</v>
      </c>
      <c r="AA44" s="11" t="s">
        <v>59</v>
      </c>
      <c r="AB44" s="11" t="s">
        <v>59</v>
      </c>
      <c r="AC44" s="11" t="s">
        <v>59</v>
      </c>
      <c r="AD44" s="11" t="s">
        <v>59</v>
      </c>
      <c r="AE44" s="11" t="s">
        <v>59</v>
      </c>
      <c r="AF44" s="11" t="s">
        <v>59</v>
      </c>
      <c r="AG44" s="11" t="s">
        <v>59</v>
      </c>
      <c r="AH44" s="11" t="s">
        <v>59</v>
      </c>
      <c r="AI44" s="11" t="s">
        <v>59</v>
      </c>
      <c r="AJ44" s="11" t="s">
        <v>59</v>
      </c>
      <c r="AK44" s="11" t="s">
        <v>59</v>
      </c>
      <c r="AL44" s="11" t="s">
        <v>59</v>
      </c>
      <c r="AM44" s="11" t="s">
        <v>59</v>
      </c>
    </row>
    <row r="45" spans="1:39" ht="31.5" x14ac:dyDescent="0.25">
      <c r="A45" s="9" t="s">
        <v>48</v>
      </c>
      <c r="B45" s="25" t="s">
        <v>91</v>
      </c>
      <c r="C45" s="10" t="s">
        <v>128</v>
      </c>
      <c r="D45" s="11" t="s">
        <v>59</v>
      </c>
      <c r="E45" s="11" t="s">
        <v>59</v>
      </c>
      <c r="F45" s="11" t="s">
        <v>59</v>
      </c>
      <c r="G45" s="11" t="s">
        <v>59</v>
      </c>
      <c r="H45" s="11" t="s">
        <v>59</v>
      </c>
      <c r="I45" s="11" t="s">
        <v>59</v>
      </c>
      <c r="J45" s="11" t="s">
        <v>59</v>
      </c>
      <c r="K45" s="11" t="s">
        <v>59</v>
      </c>
      <c r="L45" s="11" t="s">
        <v>59</v>
      </c>
      <c r="M45" s="11" t="s">
        <v>59</v>
      </c>
      <c r="N45" s="11" t="s">
        <v>59</v>
      </c>
      <c r="O45" s="11" t="s">
        <v>59</v>
      </c>
      <c r="P45" s="11" t="s">
        <v>59</v>
      </c>
      <c r="Q45" s="11" t="s">
        <v>59</v>
      </c>
      <c r="R45" s="11" t="s">
        <v>59</v>
      </c>
      <c r="S45" s="11" t="s">
        <v>59</v>
      </c>
      <c r="T45" s="11" t="s">
        <v>59</v>
      </c>
      <c r="U45" s="11" t="s">
        <v>59</v>
      </c>
      <c r="V45" s="11" t="s">
        <v>59</v>
      </c>
      <c r="W45" s="11" t="s">
        <v>59</v>
      </c>
      <c r="X45" s="11" t="s">
        <v>59</v>
      </c>
      <c r="Y45" s="11" t="s">
        <v>59</v>
      </c>
      <c r="Z45" s="11" t="s">
        <v>59</v>
      </c>
      <c r="AA45" s="11" t="s">
        <v>59</v>
      </c>
      <c r="AB45" s="11" t="s">
        <v>59</v>
      </c>
      <c r="AC45" s="11" t="s">
        <v>59</v>
      </c>
      <c r="AD45" s="11" t="s">
        <v>59</v>
      </c>
      <c r="AE45" s="11" t="s">
        <v>59</v>
      </c>
      <c r="AF45" s="11" t="s">
        <v>59</v>
      </c>
      <c r="AG45" s="11" t="s">
        <v>59</v>
      </c>
      <c r="AH45" s="11" t="s">
        <v>59</v>
      </c>
      <c r="AI45" s="11" t="s">
        <v>59</v>
      </c>
      <c r="AJ45" s="11" t="s">
        <v>59</v>
      </c>
      <c r="AK45" s="11" t="s">
        <v>59</v>
      </c>
      <c r="AL45" s="11" t="s">
        <v>59</v>
      </c>
      <c r="AM45" s="11" t="s">
        <v>59</v>
      </c>
    </row>
    <row r="46" spans="1:39" x14ac:dyDescent="0.25">
      <c r="A46" s="9" t="s">
        <v>31</v>
      </c>
      <c r="B46" s="25" t="s">
        <v>92</v>
      </c>
      <c r="C46" s="10" t="s">
        <v>128</v>
      </c>
      <c r="D46" s="11" t="s">
        <v>59</v>
      </c>
      <c r="E46" s="11" t="s">
        <v>59</v>
      </c>
      <c r="F46" s="11" t="s">
        <v>59</v>
      </c>
      <c r="G46" s="11" t="s">
        <v>59</v>
      </c>
      <c r="H46" s="11" t="s">
        <v>59</v>
      </c>
      <c r="I46" s="11" t="s">
        <v>59</v>
      </c>
      <c r="J46" s="11" t="s">
        <v>59</v>
      </c>
      <c r="K46" s="11" t="s">
        <v>59</v>
      </c>
      <c r="L46" s="11" t="s">
        <v>59</v>
      </c>
      <c r="M46" s="11" t="s">
        <v>59</v>
      </c>
      <c r="N46" s="11" t="s">
        <v>59</v>
      </c>
      <c r="O46" s="11" t="s">
        <v>59</v>
      </c>
      <c r="P46" s="11" t="s">
        <v>59</v>
      </c>
      <c r="Q46" s="11" t="s">
        <v>59</v>
      </c>
      <c r="R46" s="11" t="s">
        <v>59</v>
      </c>
      <c r="S46" s="11" t="s">
        <v>59</v>
      </c>
      <c r="T46" s="11" t="s">
        <v>59</v>
      </c>
      <c r="U46" s="11" t="s">
        <v>59</v>
      </c>
      <c r="V46" s="11" t="s">
        <v>59</v>
      </c>
      <c r="W46" s="11" t="s">
        <v>59</v>
      </c>
      <c r="X46" s="11" t="s">
        <v>59</v>
      </c>
      <c r="Y46" s="11" t="s">
        <v>59</v>
      </c>
      <c r="Z46" s="11" t="s">
        <v>59</v>
      </c>
      <c r="AA46" s="11" t="s">
        <v>59</v>
      </c>
      <c r="AB46" s="11" t="s">
        <v>59</v>
      </c>
      <c r="AC46" s="11" t="s">
        <v>59</v>
      </c>
      <c r="AD46" s="11" t="s">
        <v>59</v>
      </c>
      <c r="AE46" s="11" t="s">
        <v>59</v>
      </c>
      <c r="AF46" s="11" t="s">
        <v>59</v>
      </c>
      <c r="AG46" s="11" t="s">
        <v>59</v>
      </c>
      <c r="AH46" s="11" t="s">
        <v>59</v>
      </c>
      <c r="AI46" s="11" t="s">
        <v>59</v>
      </c>
      <c r="AJ46" s="11" t="s">
        <v>59</v>
      </c>
      <c r="AK46" s="11" t="s">
        <v>59</v>
      </c>
      <c r="AL46" s="11" t="s">
        <v>59</v>
      </c>
      <c r="AM46" s="11" t="s">
        <v>59</v>
      </c>
    </row>
    <row r="47" spans="1:39" ht="31.5" x14ac:dyDescent="0.25">
      <c r="A47" s="9" t="s">
        <v>36</v>
      </c>
      <c r="B47" s="25" t="s">
        <v>93</v>
      </c>
      <c r="C47" s="10" t="s">
        <v>128</v>
      </c>
      <c r="D47" s="11" t="s">
        <v>59</v>
      </c>
      <c r="E47" s="11" t="s">
        <v>59</v>
      </c>
      <c r="F47" s="11" t="s">
        <v>59</v>
      </c>
      <c r="G47" s="11" t="s">
        <v>59</v>
      </c>
      <c r="H47" s="11" t="s">
        <v>59</v>
      </c>
      <c r="I47" s="11" t="s">
        <v>59</v>
      </c>
      <c r="J47" s="11" t="s">
        <v>59</v>
      </c>
      <c r="K47" s="11" t="s">
        <v>59</v>
      </c>
      <c r="L47" s="11" t="s">
        <v>59</v>
      </c>
      <c r="M47" s="11" t="s">
        <v>59</v>
      </c>
      <c r="N47" s="11" t="s">
        <v>59</v>
      </c>
      <c r="O47" s="11" t="s">
        <v>59</v>
      </c>
      <c r="P47" s="11" t="s">
        <v>59</v>
      </c>
      <c r="Q47" s="11" t="s">
        <v>59</v>
      </c>
      <c r="R47" s="11" t="s">
        <v>59</v>
      </c>
      <c r="S47" s="11" t="s">
        <v>59</v>
      </c>
      <c r="T47" s="11" t="s">
        <v>59</v>
      </c>
      <c r="U47" s="11" t="s">
        <v>59</v>
      </c>
      <c r="V47" s="11" t="s">
        <v>59</v>
      </c>
      <c r="W47" s="11" t="s">
        <v>59</v>
      </c>
      <c r="X47" s="11" t="s">
        <v>59</v>
      </c>
      <c r="Y47" s="11" t="s">
        <v>59</v>
      </c>
      <c r="Z47" s="11" t="s">
        <v>59</v>
      </c>
      <c r="AA47" s="11" t="s">
        <v>59</v>
      </c>
      <c r="AB47" s="11" t="s">
        <v>59</v>
      </c>
      <c r="AC47" s="11" t="s">
        <v>59</v>
      </c>
      <c r="AD47" s="11" t="s">
        <v>59</v>
      </c>
      <c r="AE47" s="11" t="s">
        <v>59</v>
      </c>
      <c r="AF47" s="11" t="s">
        <v>59</v>
      </c>
      <c r="AG47" s="11" t="s">
        <v>59</v>
      </c>
      <c r="AH47" s="11" t="s">
        <v>59</v>
      </c>
      <c r="AI47" s="11" t="s">
        <v>59</v>
      </c>
      <c r="AJ47" s="11" t="s">
        <v>59</v>
      </c>
      <c r="AK47" s="11" t="s">
        <v>59</v>
      </c>
      <c r="AL47" s="11" t="s">
        <v>59</v>
      </c>
      <c r="AM47" s="11" t="s">
        <v>59</v>
      </c>
    </row>
    <row r="48" spans="1:39" x14ac:dyDescent="0.25">
      <c r="A48" s="9" t="s">
        <v>49</v>
      </c>
      <c r="B48" s="25" t="s">
        <v>94</v>
      </c>
      <c r="C48" s="10" t="s">
        <v>128</v>
      </c>
      <c r="D48" s="11" t="s">
        <v>59</v>
      </c>
      <c r="E48" s="11" t="s">
        <v>59</v>
      </c>
      <c r="F48" s="11" t="s">
        <v>59</v>
      </c>
      <c r="G48" s="11" t="s">
        <v>59</v>
      </c>
      <c r="H48" s="11" t="s">
        <v>59</v>
      </c>
      <c r="I48" s="11" t="s">
        <v>59</v>
      </c>
      <c r="J48" s="11" t="s">
        <v>59</v>
      </c>
      <c r="K48" s="11" t="s">
        <v>59</v>
      </c>
      <c r="L48" s="11" t="s">
        <v>59</v>
      </c>
      <c r="M48" s="11" t="s">
        <v>59</v>
      </c>
      <c r="N48" s="11" t="s">
        <v>59</v>
      </c>
      <c r="O48" s="11" t="s">
        <v>59</v>
      </c>
      <c r="P48" s="11" t="s">
        <v>59</v>
      </c>
      <c r="Q48" s="11" t="s">
        <v>59</v>
      </c>
      <c r="R48" s="11" t="s">
        <v>59</v>
      </c>
      <c r="S48" s="11" t="s">
        <v>59</v>
      </c>
      <c r="T48" s="11" t="s">
        <v>59</v>
      </c>
      <c r="U48" s="11" t="s">
        <v>59</v>
      </c>
      <c r="V48" s="11" t="s">
        <v>59</v>
      </c>
      <c r="W48" s="11" t="s">
        <v>59</v>
      </c>
      <c r="X48" s="11" t="s">
        <v>59</v>
      </c>
      <c r="Y48" s="11" t="s">
        <v>59</v>
      </c>
      <c r="Z48" s="11" t="s">
        <v>59</v>
      </c>
      <c r="AA48" s="11" t="s">
        <v>59</v>
      </c>
      <c r="AB48" s="11" t="s">
        <v>59</v>
      </c>
      <c r="AC48" s="11" t="s">
        <v>59</v>
      </c>
      <c r="AD48" s="11" t="s">
        <v>59</v>
      </c>
      <c r="AE48" s="11" t="s">
        <v>59</v>
      </c>
      <c r="AF48" s="11" t="s">
        <v>59</v>
      </c>
      <c r="AG48" s="11" t="s">
        <v>59</v>
      </c>
      <c r="AH48" s="11" t="s">
        <v>59</v>
      </c>
      <c r="AI48" s="11" t="s">
        <v>59</v>
      </c>
      <c r="AJ48" s="11" t="s">
        <v>59</v>
      </c>
      <c r="AK48" s="11" t="s">
        <v>59</v>
      </c>
      <c r="AL48" s="11" t="s">
        <v>59</v>
      </c>
      <c r="AM48" s="11" t="s">
        <v>59</v>
      </c>
    </row>
    <row r="49" spans="1:39" ht="31.5" x14ac:dyDescent="0.25">
      <c r="A49" s="9" t="s">
        <v>50</v>
      </c>
      <c r="B49" s="25" t="s">
        <v>95</v>
      </c>
      <c r="C49" s="10" t="s">
        <v>128</v>
      </c>
      <c r="D49" s="11" t="s">
        <v>59</v>
      </c>
      <c r="E49" s="11" t="s">
        <v>59</v>
      </c>
      <c r="F49" s="11" t="s">
        <v>59</v>
      </c>
      <c r="G49" s="11" t="s">
        <v>59</v>
      </c>
      <c r="H49" s="11" t="s">
        <v>59</v>
      </c>
      <c r="I49" s="11" t="s">
        <v>59</v>
      </c>
      <c r="J49" s="11" t="s">
        <v>59</v>
      </c>
      <c r="K49" s="11" t="s">
        <v>59</v>
      </c>
      <c r="L49" s="11" t="s">
        <v>59</v>
      </c>
      <c r="M49" s="11" t="s">
        <v>59</v>
      </c>
      <c r="N49" s="11" t="s">
        <v>59</v>
      </c>
      <c r="O49" s="11" t="s">
        <v>59</v>
      </c>
      <c r="P49" s="11" t="s">
        <v>59</v>
      </c>
      <c r="Q49" s="11" t="s">
        <v>59</v>
      </c>
      <c r="R49" s="11" t="s">
        <v>59</v>
      </c>
      <c r="S49" s="11" t="s">
        <v>59</v>
      </c>
      <c r="T49" s="11" t="s">
        <v>59</v>
      </c>
      <c r="U49" s="11" t="s">
        <v>59</v>
      </c>
      <c r="V49" s="11" t="s">
        <v>59</v>
      </c>
      <c r="W49" s="11" t="s">
        <v>59</v>
      </c>
      <c r="X49" s="11" t="s">
        <v>59</v>
      </c>
      <c r="Y49" s="11" t="s">
        <v>59</v>
      </c>
      <c r="Z49" s="11" t="s">
        <v>59</v>
      </c>
      <c r="AA49" s="11" t="s">
        <v>59</v>
      </c>
      <c r="AB49" s="11" t="s">
        <v>59</v>
      </c>
      <c r="AC49" s="11" t="s">
        <v>59</v>
      </c>
      <c r="AD49" s="11" t="s">
        <v>59</v>
      </c>
      <c r="AE49" s="11" t="s">
        <v>59</v>
      </c>
      <c r="AF49" s="11" t="s">
        <v>59</v>
      </c>
      <c r="AG49" s="11" t="s">
        <v>59</v>
      </c>
      <c r="AH49" s="11" t="s">
        <v>59</v>
      </c>
      <c r="AI49" s="11" t="s">
        <v>59</v>
      </c>
      <c r="AJ49" s="11" t="s">
        <v>59</v>
      </c>
      <c r="AK49" s="11" t="s">
        <v>59</v>
      </c>
      <c r="AL49" s="11" t="s">
        <v>59</v>
      </c>
      <c r="AM49" s="11" t="s">
        <v>59</v>
      </c>
    </row>
    <row r="50" spans="1:39" x14ac:dyDescent="0.25">
      <c r="A50" s="9" t="s">
        <v>37</v>
      </c>
      <c r="B50" s="25" t="s">
        <v>96</v>
      </c>
      <c r="C50" s="10" t="s">
        <v>128</v>
      </c>
      <c r="D50" s="11" t="s">
        <v>59</v>
      </c>
      <c r="E50" s="11" t="str">
        <f>E52</f>
        <v>нд</v>
      </c>
      <c r="F50" s="11" t="str">
        <f>F52</f>
        <v>нд</v>
      </c>
      <c r="G50" s="11" t="str">
        <f>G52</f>
        <v>нд</v>
      </c>
      <c r="H50" s="11" t="s">
        <v>59</v>
      </c>
      <c r="I50" s="11" t="s">
        <v>59</v>
      </c>
      <c r="J50" s="11" t="s">
        <v>59</v>
      </c>
      <c r="K50" s="11" t="s">
        <v>59</v>
      </c>
      <c r="L50" s="11" t="s">
        <v>59</v>
      </c>
      <c r="M50" s="11" t="s">
        <v>59</v>
      </c>
      <c r="N50" s="11" t="s">
        <v>59</v>
      </c>
      <c r="O50" s="11" t="s">
        <v>59</v>
      </c>
      <c r="P50" s="11" t="s">
        <v>59</v>
      </c>
      <c r="Q50" s="11" t="s">
        <v>59</v>
      </c>
      <c r="R50" s="11" t="s">
        <v>59</v>
      </c>
      <c r="S50" s="11" t="s">
        <v>59</v>
      </c>
      <c r="T50" s="11" t="s">
        <v>59</v>
      </c>
      <c r="U50" s="11" t="s">
        <v>59</v>
      </c>
      <c r="V50" s="11" t="s">
        <v>59</v>
      </c>
      <c r="W50" s="11" t="s">
        <v>59</v>
      </c>
      <c r="X50" s="11" t="s">
        <v>59</v>
      </c>
      <c r="Y50" s="11" t="s">
        <v>59</v>
      </c>
      <c r="Z50" s="11" t="s">
        <v>59</v>
      </c>
      <c r="AA50" s="11" t="s">
        <v>59</v>
      </c>
      <c r="AB50" s="11" t="s">
        <v>59</v>
      </c>
      <c r="AC50" s="11" t="s">
        <v>59</v>
      </c>
      <c r="AD50" s="11" t="s">
        <v>59</v>
      </c>
      <c r="AE50" s="11" t="s">
        <v>59</v>
      </c>
      <c r="AF50" s="11" t="s">
        <v>59</v>
      </c>
      <c r="AG50" s="11" t="s">
        <v>59</v>
      </c>
      <c r="AH50" s="11" t="s">
        <v>59</v>
      </c>
      <c r="AI50" s="11" t="s">
        <v>59</v>
      </c>
      <c r="AJ50" s="11" t="s">
        <v>59</v>
      </c>
      <c r="AK50" s="11" t="s">
        <v>59</v>
      </c>
      <c r="AL50" s="11" t="s">
        <v>59</v>
      </c>
      <c r="AM50" s="11" t="str">
        <f>AM52</f>
        <v>нд</v>
      </c>
    </row>
    <row r="51" spans="1:39" x14ac:dyDescent="0.25">
      <c r="A51" s="9" t="s">
        <v>51</v>
      </c>
      <c r="B51" s="25" t="s">
        <v>97</v>
      </c>
      <c r="C51" s="10" t="s">
        <v>128</v>
      </c>
      <c r="D51" s="11" t="s">
        <v>59</v>
      </c>
      <c r="E51" s="11" t="s">
        <v>59</v>
      </c>
      <c r="F51" s="11" t="s">
        <v>59</v>
      </c>
      <c r="G51" s="11" t="s">
        <v>59</v>
      </c>
      <c r="H51" s="11" t="s">
        <v>59</v>
      </c>
      <c r="I51" s="11" t="s">
        <v>59</v>
      </c>
      <c r="J51" s="11" t="s">
        <v>59</v>
      </c>
      <c r="K51" s="11" t="s">
        <v>59</v>
      </c>
      <c r="L51" s="11" t="s">
        <v>59</v>
      </c>
      <c r="M51" s="11" t="s">
        <v>59</v>
      </c>
      <c r="N51" s="11" t="s">
        <v>59</v>
      </c>
      <c r="O51" s="11" t="s">
        <v>59</v>
      </c>
      <c r="P51" s="11" t="s">
        <v>59</v>
      </c>
      <c r="Q51" s="11" t="s">
        <v>59</v>
      </c>
      <c r="R51" s="11" t="s">
        <v>59</v>
      </c>
      <c r="S51" s="11" t="s">
        <v>59</v>
      </c>
      <c r="T51" s="11" t="s">
        <v>59</v>
      </c>
      <c r="U51" s="11" t="s">
        <v>59</v>
      </c>
      <c r="V51" s="11" t="s">
        <v>59</v>
      </c>
      <c r="W51" s="11" t="s">
        <v>59</v>
      </c>
      <c r="X51" s="11" t="s">
        <v>59</v>
      </c>
      <c r="Y51" s="11" t="s">
        <v>59</v>
      </c>
      <c r="Z51" s="11" t="s">
        <v>59</v>
      </c>
      <c r="AA51" s="11" t="s">
        <v>59</v>
      </c>
      <c r="AB51" s="11" t="s">
        <v>59</v>
      </c>
      <c r="AC51" s="11" t="s">
        <v>59</v>
      </c>
      <c r="AD51" s="11" t="s">
        <v>59</v>
      </c>
      <c r="AE51" s="11" t="s">
        <v>59</v>
      </c>
      <c r="AF51" s="11" t="s">
        <v>59</v>
      </c>
      <c r="AG51" s="11" t="s">
        <v>59</v>
      </c>
      <c r="AH51" s="11" t="s">
        <v>59</v>
      </c>
      <c r="AI51" s="11" t="s">
        <v>59</v>
      </c>
      <c r="AJ51" s="11" t="s">
        <v>59</v>
      </c>
      <c r="AK51" s="11" t="s">
        <v>59</v>
      </c>
      <c r="AL51" s="11" t="s">
        <v>59</v>
      </c>
      <c r="AM51" s="11" t="s">
        <v>59</v>
      </c>
    </row>
    <row r="52" spans="1:39" x14ac:dyDescent="0.25">
      <c r="A52" s="9" t="s">
        <v>52</v>
      </c>
      <c r="B52" s="25" t="s">
        <v>98</v>
      </c>
      <c r="C52" s="10" t="s">
        <v>128</v>
      </c>
      <c r="D52" s="11" t="s">
        <v>59</v>
      </c>
      <c r="E52" s="11" t="s">
        <v>59</v>
      </c>
      <c r="F52" s="11" t="s">
        <v>59</v>
      </c>
      <c r="G52" s="11" t="s">
        <v>59</v>
      </c>
      <c r="H52" s="11" t="s">
        <v>59</v>
      </c>
      <c r="I52" s="11" t="s">
        <v>59</v>
      </c>
      <c r="J52" s="11" t="s">
        <v>59</v>
      </c>
      <c r="K52" s="11" t="s">
        <v>59</v>
      </c>
      <c r="L52" s="11" t="s">
        <v>59</v>
      </c>
      <c r="M52" s="11" t="s">
        <v>59</v>
      </c>
      <c r="N52" s="11" t="s">
        <v>59</v>
      </c>
      <c r="O52" s="11" t="s">
        <v>59</v>
      </c>
      <c r="P52" s="11" t="s">
        <v>59</v>
      </c>
      <c r="Q52" s="11" t="s">
        <v>59</v>
      </c>
      <c r="R52" s="11" t="s">
        <v>59</v>
      </c>
      <c r="S52" s="11" t="s">
        <v>59</v>
      </c>
      <c r="T52" s="11" t="s">
        <v>59</v>
      </c>
      <c r="U52" s="11" t="s">
        <v>59</v>
      </c>
      <c r="V52" s="11" t="s">
        <v>59</v>
      </c>
      <c r="W52" s="11" t="s">
        <v>59</v>
      </c>
      <c r="X52" s="11" t="s">
        <v>59</v>
      </c>
      <c r="Y52" s="11" t="s">
        <v>59</v>
      </c>
      <c r="Z52" s="11" t="s">
        <v>59</v>
      </c>
      <c r="AA52" s="11" t="s">
        <v>59</v>
      </c>
      <c r="AB52" s="11" t="s">
        <v>59</v>
      </c>
      <c r="AC52" s="11" t="s">
        <v>59</v>
      </c>
      <c r="AD52" s="11" t="s">
        <v>59</v>
      </c>
      <c r="AE52" s="11" t="s">
        <v>59</v>
      </c>
      <c r="AF52" s="11" t="s">
        <v>59</v>
      </c>
      <c r="AG52" s="11" t="s">
        <v>59</v>
      </c>
      <c r="AH52" s="11" t="s">
        <v>59</v>
      </c>
      <c r="AI52" s="11" t="s">
        <v>59</v>
      </c>
      <c r="AJ52" s="11" t="s">
        <v>59</v>
      </c>
      <c r="AK52" s="11" t="s">
        <v>59</v>
      </c>
      <c r="AL52" s="11" t="s">
        <v>59</v>
      </c>
      <c r="AM52" s="19" t="s">
        <v>59</v>
      </c>
    </row>
    <row r="53" spans="1:39" x14ac:dyDescent="0.25">
      <c r="A53" s="9" t="s">
        <v>38</v>
      </c>
      <c r="B53" s="25" t="s">
        <v>99</v>
      </c>
      <c r="C53" s="10" t="s">
        <v>128</v>
      </c>
      <c r="D53" s="11" t="s">
        <v>59</v>
      </c>
      <c r="E53" s="11" t="s">
        <v>59</v>
      </c>
      <c r="F53" s="11" t="s">
        <v>59</v>
      </c>
      <c r="G53" s="11" t="s">
        <v>59</v>
      </c>
      <c r="H53" s="11" t="s">
        <v>59</v>
      </c>
      <c r="I53" s="11" t="s">
        <v>59</v>
      </c>
      <c r="J53" s="11" t="s">
        <v>59</v>
      </c>
      <c r="K53" s="11" t="s">
        <v>59</v>
      </c>
      <c r="L53" s="11" t="s">
        <v>59</v>
      </c>
      <c r="M53" s="11" t="s">
        <v>59</v>
      </c>
      <c r="N53" s="11" t="s">
        <v>59</v>
      </c>
      <c r="O53" s="11" t="s">
        <v>59</v>
      </c>
      <c r="P53" s="11" t="s">
        <v>59</v>
      </c>
      <c r="Q53" s="11" t="s">
        <v>59</v>
      </c>
      <c r="R53" s="11" t="s">
        <v>59</v>
      </c>
      <c r="S53" s="11" t="s">
        <v>59</v>
      </c>
      <c r="T53" s="11" t="s">
        <v>59</v>
      </c>
      <c r="U53" s="11" t="s">
        <v>59</v>
      </c>
      <c r="V53" s="11" t="s">
        <v>59</v>
      </c>
      <c r="W53" s="11" t="s">
        <v>59</v>
      </c>
      <c r="X53" s="11" t="s">
        <v>59</v>
      </c>
      <c r="Y53" s="11" t="s">
        <v>59</v>
      </c>
      <c r="Z53" s="11" t="s">
        <v>59</v>
      </c>
      <c r="AA53" s="11" t="s">
        <v>59</v>
      </c>
      <c r="AB53" s="11" t="s">
        <v>59</v>
      </c>
      <c r="AC53" s="11" t="s">
        <v>59</v>
      </c>
      <c r="AD53" s="11" t="s">
        <v>59</v>
      </c>
      <c r="AE53" s="11" t="s">
        <v>59</v>
      </c>
      <c r="AF53" s="11" t="s">
        <v>59</v>
      </c>
      <c r="AG53" s="11" t="s">
        <v>59</v>
      </c>
      <c r="AH53" s="11" t="s">
        <v>59</v>
      </c>
      <c r="AI53" s="11" t="s">
        <v>59</v>
      </c>
      <c r="AJ53" s="11" t="s">
        <v>59</v>
      </c>
      <c r="AK53" s="11" t="s">
        <v>59</v>
      </c>
      <c r="AL53" s="11" t="s">
        <v>59</v>
      </c>
      <c r="AM53" s="11" t="s">
        <v>59</v>
      </c>
    </row>
    <row r="54" spans="1:39" x14ac:dyDescent="0.25">
      <c r="A54" s="9" t="s">
        <v>53</v>
      </c>
      <c r="B54" s="25" t="s">
        <v>100</v>
      </c>
      <c r="C54" s="10" t="s">
        <v>128</v>
      </c>
      <c r="D54" s="11" t="s">
        <v>59</v>
      </c>
      <c r="E54" s="11" t="s">
        <v>59</v>
      </c>
      <c r="F54" s="11" t="s">
        <v>59</v>
      </c>
      <c r="G54" s="11" t="s">
        <v>59</v>
      </c>
      <c r="H54" s="11" t="s">
        <v>59</v>
      </c>
      <c r="I54" s="11" t="s">
        <v>59</v>
      </c>
      <c r="J54" s="11" t="s">
        <v>59</v>
      </c>
      <c r="K54" s="11" t="s">
        <v>59</v>
      </c>
      <c r="L54" s="11" t="s">
        <v>59</v>
      </c>
      <c r="M54" s="11" t="s">
        <v>59</v>
      </c>
      <c r="N54" s="11" t="s">
        <v>59</v>
      </c>
      <c r="O54" s="11" t="s">
        <v>59</v>
      </c>
      <c r="P54" s="11" t="s">
        <v>59</v>
      </c>
      <c r="Q54" s="11" t="s">
        <v>59</v>
      </c>
      <c r="R54" s="11" t="s">
        <v>59</v>
      </c>
      <c r="S54" s="11" t="s">
        <v>59</v>
      </c>
      <c r="T54" s="11" t="s">
        <v>59</v>
      </c>
      <c r="U54" s="11" t="s">
        <v>59</v>
      </c>
      <c r="V54" s="11" t="s">
        <v>59</v>
      </c>
      <c r="W54" s="11" t="s">
        <v>59</v>
      </c>
      <c r="X54" s="11" t="s">
        <v>59</v>
      </c>
      <c r="Y54" s="11" t="s">
        <v>59</v>
      </c>
      <c r="Z54" s="11" t="s">
        <v>59</v>
      </c>
      <c r="AA54" s="11" t="s">
        <v>59</v>
      </c>
      <c r="AB54" s="11" t="s">
        <v>59</v>
      </c>
      <c r="AC54" s="11" t="s">
        <v>59</v>
      </c>
      <c r="AD54" s="11" t="s">
        <v>59</v>
      </c>
      <c r="AE54" s="11" t="s">
        <v>59</v>
      </c>
      <c r="AF54" s="11" t="s">
        <v>59</v>
      </c>
      <c r="AG54" s="11" t="s">
        <v>59</v>
      </c>
      <c r="AH54" s="11" t="s">
        <v>59</v>
      </c>
      <c r="AI54" s="11" t="s">
        <v>59</v>
      </c>
      <c r="AJ54" s="11" t="s">
        <v>59</v>
      </c>
      <c r="AK54" s="11" t="s">
        <v>59</v>
      </c>
      <c r="AL54" s="11" t="s">
        <v>59</v>
      </c>
      <c r="AM54" s="11" t="s">
        <v>59</v>
      </c>
    </row>
    <row r="55" spans="1:39" x14ac:dyDescent="0.25">
      <c r="A55" s="9" t="s">
        <v>54</v>
      </c>
      <c r="B55" s="25" t="s">
        <v>101</v>
      </c>
      <c r="C55" s="10" t="s">
        <v>128</v>
      </c>
      <c r="D55" s="11" t="s">
        <v>59</v>
      </c>
      <c r="E55" s="11" t="s">
        <v>59</v>
      </c>
      <c r="F55" s="11" t="s">
        <v>59</v>
      </c>
      <c r="G55" s="11" t="s">
        <v>59</v>
      </c>
      <c r="H55" s="11" t="s">
        <v>59</v>
      </c>
      <c r="I55" s="11" t="s">
        <v>59</v>
      </c>
      <c r="J55" s="11" t="s">
        <v>59</v>
      </c>
      <c r="K55" s="11" t="s">
        <v>59</v>
      </c>
      <c r="L55" s="11" t="s">
        <v>59</v>
      </c>
      <c r="M55" s="11" t="s">
        <v>59</v>
      </c>
      <c r="N55" s="11" t="s">
        <v>59</v>
      </c>
      <c r="O55" s="11" t="s">
        <v>59</v>
      </c>
      <c r="P55" s="11" t="s">
        <v>59</v>
      </c>
      <c r="Q55" s="11" t="s">
        <v>59</v>
      </c>
      <c r="R55" s="11" t="s">
        <v>59</v>
      </c>
      <c r="S55" s="11" t="s">
        <v>59</v>
      </c>
      <c r="T55" s="11" t="s">
        <v>59</v>
      </c>
      <c r="U55" s="11" t="s">
        <v>59</v>
      </c>
      <c r="V55" s="11" t="s">
        <v>59</v>
      </c>
      <c r="W55" s="11" t="s">
        <v>59</v>
      </c>
      <c r="X55" s="11" t="s">
        <v>59</v>
      </c>
      <c r="Y55" s="11" t="s">
        <v>59</v>
      </c>
      <c r="Z55" s="11" t="s">
        <v>59</v>
      </c>
      <c r="AA55" s="11" t="s">
        <v>59</v>
      </c>
      <c r="AB55" s="11" t="s">
        <v>59</v>
      </c>
      <c r="AC55" s="11" t="s">
        <v>59</v>
      </c>
      <c r="AD55" s="11" t="s">
        <v>59</v>
      </c>
      <c r="AE55" s="11" t="s">
        <v>59</v>
      </c>
      <c r="AF55" s="11" t="s">
        <v>59</v>
      </c>
      <c r="AG55" s="11" t="s">
        <v>59</v>
      </c>
      <c r="AH55" s="11" t="s">
        <v>59</v>
      </c>
      <c r="AI55" s="11" t="s">
        <v>59</v>
      </c>
      <c r="AJ55" s="11" t="s">
        <v>59</v>
      </c>
      <c r="AK55" s="11" t="s">
        <v>59</v>
      </c>
      <c r="AL55" s="11" t="s">
        <v>59</v>
      </c>
      <c r="AM55" s="11" t="s">
        <v>59</v>
      </c>
    </row>
    <row r="56" spans="1:39" x14ac:dyDescent="0.25">
      <c r="A56" s="9" t="s">
        <v>55</v>
      </c>
      <c r="B56" s="25" t="s">
        <v>102</v>
      </c>
      <c r="C56" s="10" t="s">
        <v>128</v>
      </c>
      <c r="D56" s="11" t="s">
        <v>59</v>
      </c>
      <c r="E56" s="11" t="s">
        <v>59</v>
      </c>
      <c r="F56" s="11" t="s">
        <v>59</v>
      </c>
      <c r="G56" s="11" t="s">
        <v>59</v>
      </c>
      <c r="H56" s="11" t="s">
        <v>59</v>
      </c>
      <c r="I56" s="11" t="s">
        <v>59</v>
      </c>
      <c r="J56" s="11" t="s">
        <v>59</v>
      </c>
      <c r="K56" s="11" t="s">
        <v>59</v>
      </c>
      <c r="L56" s="11" t="s">
        <v>59</v>
      </c>
      <c r="M56" s="11" t="s">
        <v>59</v>
      </c>
      <c r="N56" s="11" t="s">
        <v>59</v>
      </c>
      <c r="O56" s="11" t="s">
        <v>59</v>
      </c>
      <c r="P56" s="11" t="s">
        <v>59</v>
      </c>
      <c r="Q56" s="11" t="s">
        <v>59</v>
      </c>
      <c r="R56" s="11" t="s">
        <v>59</v>
      </c>
      <c r="S56" s="11" t="s">
        <v>59</v>
      </c>
      <c r="T56" s="11" t="s">
        <v>59</v>
      </c>
      <c r="U56" s="11" t="s">
        <v>59</v>
      </c>
      <c r="V56" s="11" t="s">
        <v>59</v>
      </c>
      <c r="W56" s="11" t="s">
        <v>59</v>
      </c>
      <c r="X56" s="11" t="s">
        <v>59</v>
      </c>
      <c r="Y56" s="11" t="s">
        <v>59</v>
      </c>
      <c r="Z56" s="11" t="s">
        <v>59</v>
      </c>
      <c r="AA56" s="11" t="s">
        <v>59</v>
      </c>
      <c r="AB56" s="11" t="s">
        <v>59</v>
      </c>
      <c r="AC56" s="11" t="s">
        <v>59</v>
      </c>
      <c r="AD56" s="11" t="s">
        <v>59</v>
      </c>
      <c r="AE56" s="11" t="s">
        <v>59</v>
      </c>
      <c r="AF56" s="11" t="s">
        <v>59</v>
      </c>
      <c r="AG56" s="11" t="s">
        <v>59</v>
      </c>
      <c r="AH56" s="11" t="s">
        <v>59</v>
      </c>
      <c r="AI56" s="11" t="s">
        <v>59</v>
      </c>
      <c r="AJ56" s="11" t="s">
        <v>59</v>
      </c>
      <c r="AK56" s="11" t="s">
        <v>59</v>
      </c>
      <c r="AL56" s="11" t="s">
        <v>59</v>
      </c>
      <c r="AM56" s="11" t="s">
        <v>59</v>
      </c>
    </row>
    <row r="57" spans="1:39" x14ac:dyDescent="0.25">
      <c r="A57" s="9" t="s">
        <v>56</v>
      </c>
      <c r="B57" s="25" t="s">
        <v>103</v>
      </c>
      <c r="C57" s="10" t="s">
        <v>128</v>
      </c>
      <c r="D57" s="11" t="s">
        <v>59</v>
      </c>
      <c r="E57" s="11" t="s">
        <v>59</v>
      </c>
      <c r="F57" s="11" t="s">
        <v>59</v>
      </c>
      <c r="G57" s="11" t="s">
        <v>59</v>
      </c>
      <c r="H57" s="11" t="s">
        <v>59</v>
      </c>
      <c r="I57" s="11" t="s">
        <v>59</v>
      </c>
      <c r="J57" s="11" t="s">
        <v>59</v>
      </c>
      <c r="K57" s="11" t="s">
        <v>59</v>
      </c>
      <c r="L57" s="11" t="s">
        <v>59</v>
      </c>
      <c r="M57" s="11" t="s">
        <v>59</v>
      </c>
      <c r="N57" s="11" t="s">
        <v>59</v>
      </c>
      <c r="O57" s="11" t="s">
        <v>59</v>
      </c>
      <c r="P57" s="11" t="s">
        <v>59</v>
      </c>
      <c r="Q57" s="11" t="s">
        <v>59</v>
      </c>
      <c r="R57" s="11" t="s">
        <v>59</v>
      </c>
      <c r="S57" s="11" t="s">
        <v>59</v>
      </c>
      <c r="T57" s="11" t="s">
        <v>59</v>
      </c>
      <c r="U57" s="11" t="s">
        <v>59</v>
      </c>
      <c r="V57" s="11" t="s">
        <v>59</v>
      </c>
      <c r="W57" s="11" t="s">
        <v>59</v>
      </c>
      <c r="X57" s="11" t="s">
        <v>59</v>
      </c>
      <c r="Y57" s="11" t="s">
        <v>59</v>
      </c>
      <c r="Z57" s="11" t="s">
        <v>59</v>
      </c>
      <c r="AA57" s="11" t="s">
        <v>59</v>
      </c>
      <c r="AB57" s="11" t="s">
        <v>59</v>
      </c>
      <c r="AC57" s="11" t="s">
        <v>59</v>
      </c>
      <c r="AD57" s="11" t="s">
        <v>59</v>
      </c>
      <c r="AE57" s="11" t="s">
        <v>59</v>
      </c>
      <c r="AF57" s="11" t="s">
        <v>59</v>
      </c>
      <c r="AG57" s="11" t="s">
        <v>59</v>
      </c>
      <c r="AH57" s="11" t="s">
        <v>59</v>
      </c>
      <c r="AI57" s="11" t="s">
        <v>59</v>
      </c>
      <c r="AJ57" s="11" t="s">
        <v>59</v>
      </c>
      <c r="AK57" s="11" t="s">
        <v>59</v>
      </c>
      <c r="AL57" s="11" t="s">
        <v>59</v>
      </c>
      <c r="AM57" s="11" t="s">
        <v>59</v>
      </c>
    </row>
    <row r="58" spans="1:39" ht="31.5" x14ac:dyDescent="0.25">
      <c r="A58" s="9" t="s">
        <v>104</v>
      </c>
      <c r="B58" s="25" t="s">
        <v>105</v>
      </c>
      <c r="C58" s="10" t="s">
        <v>128</v>
      </c>
      <c r="D58" s="11" t="s">
        <v>59</v>
      </c>
      <c r="E58" s="11" t="s">
        <v>59</v>
      </c>
      <c r="F58" s="11" t="s">
        <v>59</v>
      </c>
      <c r="G58" s="11" t="s">
        <v>59</v>
      </c>
      <c r="H58" s="11" t="s">
        <v>59</v>
      </c>
      <c r="I58" s="11" t="s">
        <v>59</v>
      </c>
      <c r="J58" s="11" t="s">
        <v>59</v>
      </c>
      <c r="K58" s="11" t="s">
        <v>59</v>
      </c>
      <c r="L58" s="11" t="s">
        <v>59</v>
      </c>
      <c r="M58" s="11" t="s">
        <v>59</v>
      </c>
      <c r="N58" s="11" t="s">
        <v>59</v>
      </c>
      <c r="O58" s="11" t="s">
        <v>59</v>
      </c>
      <c r="P58" s="11" t="s">
        <v>59</v>
      </c>
      <c r="Q58" s="11" t="s">
        <v>59</v>
      </c>
      <c r="R58" s="11" t="s">
        <v>59</v>
      </c>
      <c r="S58" s="11" t="s">
        <v>59</v>
      </c>
      <c r="T58" s="11" t="s">
        <v>59</v>
      </c>
      <c r="U58" s="11" t="s">
        <v>59</v>
      </c>
      <c r="V58" s="11" t="s">
        <v>59</v>
      </c>
      <c r="W58" s="11" t="s">
        <v>59</v>
      </c>
      <c r="X58" s="11" t="s">
        <v>59</v>
      </c>
      <c r="Y58" s="11" t="s">
        <v>59</v>
      </c>
      <c r="Z58" s="11" t="s">
        <v>59</v>
      </c>
      <c r="AA58" s="11" t="s">
        <v>59</v>
      </c>
      <c r="AB58" s="11" t="s">
        <v>59</v>
      </c>
      <c r="AC58" s="11" t="s">
        <v>59</v>
      </c>
      <c r="AD58" s="11" t="s">
        <v>59</v>
      </c>
      <c r="AE58" s="11" t="s">
        <v>59</v>
      </c>
      <c r="AF58" s="11" t="s">
        <v>59</v>
      </c>
      <c r="AG58" s="11" t="s">
        <v>59</v>
      </c>
      <c r="AH58" s="11" t="s">
        <v>59</v>
      </c>
      <c r="AI58" s="11" t="s">
        <v>59</v>
      </c>
      <c r="AJ58" s="11" t="s">
        <v>59</v>
      </c>
      <c r="AK58" s="11" t="s">
        <v>59</v>
      </c>
      <c r="AL58" s="11" t="s">
        <v>59</v>
      </c>
      <c r="AM58" s="11" t="s">
        <v>59</v>
      </c>
    </row>
    <row r="59" spans="1:39" ht="31.5" x14ac:dyDescent="0.25">
      <c r="A59" s="9" t="s">
        <v>106</v>
      </c>
      <c r="B59" s="25" t="s">
        <v>107</v>
      </c>
      <c r="C59" s="10" t="s">
        <v>128</v>
      </c>
      <c r="D59" s="11" t="s">
        <v>59</v>
      </c>
      <c r="E59" s="11" t="s">
        <v>59</v>
      </c>
      <c r="F59" s="11" t="s">
        <v>59</v>
      </c>
      <c r="G59" s="11" t="s">
        <v>59</v>
      </c>
      <c r="H59" s="11" t="s">
        <v>59</v>
      </c>
      <c r="I59" s="11" t="s">
        <v>59</v>
      </c>
      <c r="J59" s="11" t="s">
        <v>59</v>
      </c>
      <c r="K59" s="11" t="s">
        <v>59</v>
      </c>
      <c r="L59" s="11" t="s">
        <v>59</v>
      </c>
      <c r="M59" s="11" t="s">
        <v>59</v>
      </c>
      <c r="N59" s="11" t="s">
        <v>59</v>
      </c>
      <c r="O59" s="11" t="s">
        <v>59</v>
      </c>
      <c r="P59" s="11" t="s">
        <v>59</v>
      </c>
      <c r="Q59" s="11" t="s">
        <v>59</v>
      </c>
      <c r="R59" s="11" t="s">
        <v>59</v>
      </c>
      <c r="S59" s="11" t="s">
        <v>59</v>
      </c>
      <c r="T59" s="11" t="s">
        <v>59</v>
      </c>
      <c r="U59" s="11" t="s">
        <v>59</v>
      </c>
      <c r="V59" s="11" t="s">
        <v>59</v>
      </c>
      <c r="W59" s="11" t="s">
        <v>59</v>
      </c>
      <c r="X59" s="11" t="s">
        <v>59</v>
      </c>
      <c r="Y59" s="11" t="s">
        <v>59</v>
      </c>
      <c r="Z59" s="11" t="s">
        <v>59</v>
      </c>
      <c r="AA59" s="11" t="s">
        <v>59</v>
      </c>
      <c r="AB59" s="11" t="s">
        <v>59</v>
      </c>
      <c r="AC59" s="11" t="s">
        <v>59</v>
      </c>
      <c r="AD59" s="11" t="s">
        <v>59</v>
      </c>
      <c r="AE59" s="11" t="s">
        <v>59</v>
      </c>
      <c r="AF59" s="11" t="s">
        <v>59</v>
      </c>
      <c r="AG59" s="11" t="s">
        <v>59</v>
      </c>
      <c r="AH59" s="11" t="s">
        <v>59</v>
      </c>
      <c r="AI59" s="11" t="s">
        <v>59</v>
      </c>
      <c r="AJ59" s="11" t="s">
        <v>59</v>
      </c>
      <c r="AK59" s="11" t="s">
        <v>59</v>
      </c>
      <c r="AL59" s="11" t="s">
        <v>59</v>
      </c>
      <c r="AM59" s="11" t="s">
        <v>59</v>
      </c>
    </row>
    <row r="60" spans="1:39" ht="31.5" x14ac:dyDescent="0.25">
      <c r="A60" s="9" t="s">
        <v>108</v>
      </c>
      <c r="B60" s="25" t="s">
        <v>109</v>
      </c>
      <c r="C60" s="10" t="s">
        <v>128</v>
      </c>
      <c r="D60" s="11" t="s">
        <v>59</v>
      </c>
      <c r="E60" s="11" t="s">
        <v>59</v>
      </c>
      <c r="F60" s="11" t="s">
        <v>59</v>
      </c>
      <c r="G60" s="11" t="s">
        <v>59</v>
      </c>
      <c r="H60" s="11" t="s">
        <v>59</v>
      </c>
      <c r="I60" s="11" t="s">
        <v>59</v>
      </c>
      <c r="J60" s="11" t="s">
        <v>59</v>
      </c>
      <c r="K60" s="11" t="s">
        <v>59</v>
      </c>
      <c r="L60" s="11" t="s">
        <v>59</v>
      </c>
      <c r="M60" s="11" t="s">
        <v>59</v>
      </c>
      <c r="N60" s="11" t="s">
        <v>59</v>
      </c>
      <c r="O60" s="11" t="s">
        <v>59</v>
      </c>
      <c r="P60" s="11" t="s">
        <v>59</v>
      </c>
      <c r="Q60" s="11" t="s">
        <v>59</v>
      </c>
      <c r="R60" s="11" t="s">
        <v>59</v>
      </c>
      <c r="S60" s="11" t="s">
        <v>59</v>
      </c>
      <c r="T60" s="11" t="s">
        <v>59</v>
      </c>
      <c r="U60" s="11" t="s">
        <v>59</v>
      </c>
      <c r="V60" s="11" t="s">
        <v>59</v>
      </c>
      <c r="W60" s="11" t="s">
        <v>59</v>
      </c>
      <c r="X60" s="11" t="s">
        <v>59</v>
      </c>
      <c r="Y60" s="11" t="s">
        <v>59</v>
      </c>
      <c r="Z60" s="11" t="s">
        <v>59</v>
      </c>
      <c r="AA60" s="11" t="s">
        <v>59</v>
      </c>
      <c r="AB60" s="11" t="s">
        <v>59</v>
      </c>
      <c r="AC60" s="11" t="s">
        <v>59</v>
      </c>
      <c r="AD60" s="11" t="s">
        <v>59</v>
      </c>
      <c r="AE60" s="11" t="s">
        <v>59</v>
      </c>
      <c r="AF60" s="11" t="s">
        <v>59</v>
      </c>
      <c r="AG60" s="11" t="s">
        <v>59</v>
      </c>
      <c r="AH60" s="11" t="s">
        <v>59</v>
      </c>
      <c r="AI60" s="11" t="s">
        <v>59</v>
      </c>
      <c r="AJ60" s="11" t="s">
        <v>59</v>
      </c>
      <c r="AK60" s="11" t="s">
        <v>59</v>
      </c>
      <c r="AL60" s="11" t="s">
        <v>59</v>
      </c>
      <c r="AM60" s="11" t="s">
        <v>59</v>
      </c>
    </row>
    <row r="61" spans="1:39" ht="31.5" x14ac:dyDescent="0.25">
      <c r="A61" s="9" t="s">
        <v>110</v>
      </c>
      <c r="B61" s="25" t="s">
        <v>111</v>
      </c>
      <c r="C61" s="10" t="s">
        <v>128</v>
      </c>
      <c r="D61" s="11" t="s">
        <v>59</v>
      </c>
      <c r="E61" s="11" t="s">
        <v>59</v>
      </c>
      <c r="F61" s="11" t="s">
        <v>59</v>
      </c>
      <c r="G61" s="11" t="s">
        <v>59</v>
      </c>
      <c r="H61" s="11" t="s">
        <v>59</v>
      </c>
      <c r="I61" s="11" t="s">
        <v>59</v>
      </c>
      <c r="J61" s="11" t="s">
        <v>59</v>
      </c>
      <c r="K61" s="11" t="s">
        <v>59</v>
      </c>
      <c r="L61" s="11" t="s">
        <v>59</v>
      </c>
      <c r="M61" s="11" t="s">
        <v>59</v>
      </c>
      <c r="N61" s="11" t="s">
        <v>59</v>
      </c>
      <c r="O61" s="11" t="s">
        <v>59</v>
      </c>
      <c r="P61" s="11" t="s">
        <v>59</v>
      </c>
      <c r="Q61" s="11" t="s">
        <v>59</v>
      </c>
      <c r="R61" s="11" t="s">
        <v>59</v>
      </c>
      <c r="S61" s="11" t="s">
        <v>59</v>
      </c>
      <c r="T61" s="11" t="s">
        <v>59</v>
      </c>
      <c r="U61" s="11" t="s">
        <v>59</v>
      </c>
      <c r="V61" s="11" t="s">
        <v>59</v>
      </c>
      <c r="W61" s="11" t="s">
        <v>59</v>
      </c>
      <c r="X61" s="11" t="s">
        <v>59</v>
      </c>
      <c r="Y61" s="11" t="s">
        <v>59</v>
      </c>
      <c r="Z61" s="11" t="s">
        <v>59</v>
      </c>
      <c r="AA61" s="11" t="s">
        <v>59</v>
      </c>
      <c r="AB61" s="11" t="s">
        <v>59</v>
      </c>
      <c r="AC61" s="11" t="s">
        <v>59</v>
      </c>
      <c r="AD61" s="11" t="s">
        <v>59</v>
      </c>
      <c r="AE61" s="11" t="s">
        <v>59</v>
      </c>
      <c r="AF61" s="11" t="s">
        <v>59</v>
      </c>
      <c r="AG61" s="11" t="s">
        <v>59</v>
      </c>
      <c r="AH61" s="11" t="s">
        <v>59</v>
      </c>
      <c r="AI61" s="11" t="s">
        <v>59</v>
      </c>
      <c r="AJ61" s="11" t="s">
        <v>59</v>
      </c>
      <c r="AK61" s="11" t="s">
        <v>59</v>
      </c>
      <c r="AL61" s="11" t="s">
        <v>59</v>
      </c>
      <c r="AM61" s="11" t="s">
        <v>59</v>
      </c>
    </row>
    <row r="62" spans="1:39" ht="31.5" x14ac:dyDescent="0.25">
      <c r="A62" s="9" t="s">
        <v>39</v>
      </c>
      <c r="B62" s="25" t="s">
        <v>112</v>
      </c>
      <c r="C62" s="10" t="s">
        <v>128</v>
      </c>
      <c r="D62" s="11" t="s">
        <v>59</v>
      </c>
      <c r="E62" s="11" t="s">
        <v>59</v>
      </c>
      <c r="F62" s="11" t="s">
        <v>59</v>
      </c>
      <c r="G62" s="11" t="s">
        <v>59</v>
      </c>
      <c r="H62" s="11" t="s">
        <v>59</v>
      </c>
      <c r="I62" s="11" t="s">
        <v>59</v>
      </c>
      <c r="J62" s="11" t="s">
        <v>59</v>
      </c>
      <c r="K62" s="11" t="s">
        <v>59</v>
      </c>
      <c r="L62" s="11" t="s">
        <v>59</v>
      </c>
      <c r="M62" s="11" t="s">
        <v>59</v>
      </c>
      <c r="N62" s="11" t="s">
        <v>59</v>
      </c>
      <c r="O62" s="11" t="s">
        <v>59</v>
      </c>
      <c r="P62" s="11" t="s">
        <v>59</v>
      </c>
      <c r="Q62" s="11" t="s">
        <v>59</v>
      </c>
      <c r="R62" s="11" t="s">
        <v>59</v>
      </c>
      <c r="S62" s="11" t="s">
        <v>59</v>
      </c>
      <c r="T62" s="11" t="s">
        <v>59</v>
      </c>
      <c r="U62" s="11" t="s">
        <v>59</v>
      </c>
      <c r="V62" s="11" t="s">
        <v>59</v>
      </c>
      <c r="W62" s="11" t="s">
        <v>59</v>
      </c>
      <c r="X62" s="11" t="s">
        <v>59</v>
      </c>
      <c r="Y62" s="11" t="s">
        <v>59</v>
      </c>
      <c r="Z62" s="11" t="s">
        <v>59</v>
      </c>
      <c r="AA62" s="11" t="s">
        <v>59</v>
      </c>
      <c r="AB62" s="11" t="s">
        <v>59</v>
      </c>
      <c r="AC62" s="11" t="s">
        <v>59</v>
      </c>
      <c r="AD62" s="11" t="s">
        <v>59</v>
      </c>
      <c r="AE62" s="11" t="s">
        <v>59</v>
      </c>
      <c r="AF62" s="11" t="s">
        <v>59</v>
      </c>
      <c r="AG62" s="11" t="s">
        <v>59</v>
      </c>
      <c r="AH62" s="11" t="s">
        <v>59</v>
      </c>
      <c r="AI62" s="11" t="s">
        <v>59</v>
      </c>
      <c r="AJ62" s="11" t="s">
        <v>59</v>
      </c>
      <c r="AK62" s="11" t="s">
        <v>59</v>
      </c>
      <c r="AL62" s="11" t="s">
        <v>59</v>
      </c>
      <c r="AM62" s="11" t="s">
        <v>59</v>
      </c>
    </row>
    <row r="63" spans="1:39" x14ac:dyDescent="0.25">
      <c r="A63" s="9" t="s">
        <v>57</v>
      </c>
      <c r="B63" s="25" t="s">
        <v>113</v>
      </c>
      <c r="C63" s="10" t="s">
        <v>128</v>
      </c>
      <c r="D63" s="11" t="s">
        <v>59</v>
      </c>
      <c r="E63" s="11" t="s">
        <v>59</v>
      </c>
      <c r="F63" s="11" t="s">
        <v>59</v>
      </c>
      <c r="G63" s="11" t="s">
        <v>59</v>
      </c>
      <c r="H63" s="11" t="s">
        <v>59</v>
      </c>
      <c r="I63" s="11" t="s">
        <v>59</v>
      </c>
      <c r="J63" s="11" t="s">
        <v>59</v>
      </c>
      <c r="K63" s="11" t="s">
        <v>59</v>
      </c>
      <c r="L63" s="11" t="s">
        <v>59</v>
      </c>
      <c r="M63" s="11" t="s">
        <v>59</v>
      </c>
      <c r="N63" s="11" t="s">
        <v>59</v>
      </c>
      <c r="O63" s="11" t="s">
        <v>59</v>
      </c>
      <c r="P63" s="11" t="s">
        <v>59</v>
      </c>
      <c r="Q63" s="11" t="s">
        <v>59</v>
      </c>
      <c r="R63" s="11" t="s">
        <v>59</v>
      </c>
      <c r="S63" s="11" t="s">
        <v>59</v>
      </c>
      <c r="T63" s="11" t="s">
        <v>59</v>
      </c>
      <c r="U63" s="11" t="s">
        <v>59</v>
      </c>
      <c r="V63" s="11" t="s">
        <v>59</v>
      </c>
      <c r="W63" s="11" t="s">
        <v>59</v>
      </c>
      <c r="X63" s="11" t="s">
        <v>59</v>
      </c>
      <c r="Y63" s="11" t="s">
        <v>59</v>
      </c>
      <c r="Z63" s="11" t="s">
        <v>59</v>
      </c>
      <c r="AA63" s="11" t="s">
        <v>59</v>
      </c>
      <c r="AB63" s="11" t="s">
        <v>59</v>
      </c>
      <c r="AC63" s="11" t="s">
        <v>59</v>
      </c>
      <c r="AD63" s="11" t="s">
        <v>59</v>
      </c>
      <c r="AE63" s="11" t="s">
        <v>59</v>
      </c>
      <c r="AF63" s="11" t="s">
        <v>59</v>
      </c>
      <c r="AG63" s="11" t="s">
        <v>59</v>
      </c>
      <c r="AH63" s="11" t="s">
        <v>59</v>
      </c>
      <c r="AI63" s="11" t="s">
        <v>59</v>
      </c>
      <c r="AJ63" s="11" t="s">
        <v>59</v>
      </c>
      <c r="AK63" s="11" t="s">
        <v>59</v>
      </c>
      <c r="AL63" s="11" t="s">
        <v>59</v>
      </c>
      <c r="AM63" s="11" t="s">
        <v>59</v>
      </c>
    </row>
    <row r="64" spans="1:39" x14ac:dyDescent="0.25">
      <c r="A64" s="9" t="s">
        <v>58</v>
      </c>
      <c r="B64" s="25" t="s">
        <v>114</v>
      </c>
      <c r="C64" s="10" t="s">
        <v>128</v>
      </c>
      <c r="D64" s="11" t="s">
        <v>59</v>
      </c>
      <c r="E64" s="11" t="s">
        <v>59</v>
      </c>
      <c r="F64" s="11" t="s">
        <v>59</v>
      </c>
      <c r="G64" s="11" t="s">
        <v>59</v>
      </c>
      <c r="H64" s="11" t="s">
        <v>59</v>
      </c>
      <c r="I64" s="11" t="s">
        <v>59</v>
      </c>
      <c r="J64" s="11" t="s">
        <v>59</v>
      </c>
      <c r="K64" s="11" t="s">
        <v>59</v>
      </c>
      <c r="L64" s="11" t="s">
        <v>59</v>
      </c>
      <c r="M64" s="11" t="s">
        <v>59</v>
      </c>
      <c r="N64" s="11" t="s">
        <v>59</v>
      </c>
      <c r="O64" s="11" t="s">
        <v>59</v>
      </c>
      <c r="P64" s="11" t="s">
        <v>59</v>
      </c>
      <c r="Q64" s="11" t="s">
        <v>59</v>
      </c>
      <c r="R64" s="11" t="s">
        <v>59</v>
      </c>
      <c r="S64" s="11" t="s">
        <v>59</v>
      </c>
      <c r="T64" s="11" t="s">
        <v>59</v>
      </c>
      <c r="U64" s="11" t="s">
        <v>59</v>
      </c>
      <c r="V64" s="11" t="s">
        <v>59</v>
      </c>
      <c r="W64" s="11" t="s">
        <v>59</v>
      </c>
      <c r="X64" s="11" t="s">
        <v>59</v>
      </c>
      <c r="Y64" s="11" t="s">
        <v>59</v>
      </c>
      <c r="Z64" s="11" t="s">
        <v>59</v>
      </c>
      <c r="AA64" s="11" t="s">
        <v>59</v>
      </c>
      <c r="AB64" s="11" t="s">
        <v>59</v>
      </c>
      <c r="AC64" s="11" t="s">
        <v>59</v>
      </c>
      <c r="AD64" s="11" t="s">
        <v>59</v>
      </c>
      <c r="AE64" s="11" t="s">
        <v>59</v>
      </c>
      <c r="AF64" s="11" t="s">
        <v>59</v>
      </c>
      <c r="AG64" s="11" t="s">
        <v>59</v>
      </c>
      <c r="AH64" s="11" t="s">
        <v>59</v>
      </c>
      <c r="AI64" s="11" t="s">
        <v>59</v>
      </c>
      <c r="AJ64" s="11" t="s">
        <v>59</v>
      </c>
      <c r="AK64" s="11" t="s">
        <v>59</v>
      </c>
      <c r="AL64" s="11" t="s">
        <v>59</v>
      </c>
      <c r="AM64" s="11" t="s">
        <v>59</v>
      </c>
    </row>
    <row r="65" spans="1:39" ht="31.5" x14ac:dyDescent="0.25">
      <c r="A65" s="9" t="s">
        <v>115</v>
      </c>
      <c r="B65" s="25" t="s">
        <v>116</v>
      </c>
      <c r="C65" s="10" t="s">
        <v>128</v>
      </c>
      <c r="D65" s="11" t="s">
        <v>59</v>
      </c>
      <c r="E65" s="11" t="s">
        <v>59</v>
      </c>
      <c r="F65" s="11" t="s">
        <v>59</v>
      </c>
      <c r="G65" s="11" t="s">
        <v>59</v>
      </c>
      <c r="H65" s="11" t="s">
        <v>59</v>
      </c>
      <c r="I65" s="11" t="s">
        <v>59</v>
      </c>
      <c r="J65" s="11" t="s">
        <v>59</v>
      </c>
      <c r="K65" s="11" t="s">
        <v>59</v>
      </c>
      <c r="L65" s="11" t="s">
        <v>59</v>
      </c>
      <c r="M65" s="11" t="s">
        <v>59</v>
      </c>
      <c r="N65" s="11" t="s">
        <v>59</v>
      </c>
      <c r="O65" s="11" t="s">
        <v>59</v>
      </c>
      <c r="P65" s="11" t="s">
        <v>59</v>
      </c>
      <c r="Q65" s="11" t="s">
        <v>59</v>
      </c>
      <c r="R65" s="11" t="s">
        <v>59</v>
      </c>
      <c r="S65" s="11" t="s">
        <v>59</v>
      </c>
      <c r="T65" s="11" t="s">
        <v>59</v>
      </c>
      <c r="U65" s="11" t="s">
        <v>59</v>
      </c>
      <c r="V65" s="11" t="s">
        <v>59</v>
      </c>
      <c r="W65" s="11" t="s">
        <v>59</v>
      </c>
      <c r="X65" s="11" t="s">
        <v>59</v>
      </c>
      <c r="Y65" s="11" t="s">
        <v>59</v>
      </c>
      <c r="Z65" s="11" t="s">
        <v>59</v>
      </c>
      <c r="AA65" s="11" t="s">
        <v>59</v>
      </c>
      <c r="AB65" s="11" t="s">
        <v>59</v>
      </c>
      <c r="AC65" s="11" t="s">
        <v>59</v>
      </c>
      <c r="AD65" s="11" t="s">
        <v>59</v>
      </c>
      <c r="AE65" s="11" t="s">
        <v>59</v>
      </c>
      <c r="AF65" s="11" t="s">
        <v>59</v>
      </c>
      <c r="AG65" s="11" t="s">
        <v>59</v>
      </c>
      <c r="AH65" s="11" t="s">
        <v>59</v>
      </c>
      <c r="AI65" s="11" t="s">
        <v>59</v>
      </c>
      <c r="AJ65" s="11" t="s">
        <v>59</v>
      </c>
      <c r="AK65" s="11" t="s">
        <v>59</v>
      </c>
      <c r="AL65" s="11" t="s">
        <v>59</v>
      </c>
      <c r="AM65" s="11" t="s">
        <v>59</v>
      </c>
    </row>
    <row r="66" spans="1:39" ht="31.5" x14ac:dyDescent="0.25">
      <c r="A66" s="9" t="s">
        <v>117</v>
      </c>
      <c r="B66" s="25" t="s">
        <v>118</v>
      </c>
      <c r="C66" s="10" t="s">
        <v>128</v>
      </c>
      <c r="D66" s="11" t="s">
        <v>59</v>
      </c>
      <c r="E66" s="11" t="s">
        <v>59</v>
      </c>
      <c r="F66" s="11" t="s">
        <v>59</v>
      </c>
      <c r="G66" s="11" t="s">
        <v>59</v>
      </c>
      <c r="H66" s="11" t="s">
        <v>59</v>
      </c>
      <c r="I66" s="11" t="s">
        <v>59</v>
      </c>
      <c r="J66" s="11" t="s">
        <v>59</v>
      </c>
      <c r="K66" s="11" t="s">
        <v>59</v>
      </c>
      <c r="L66" s="11" t="s">
        <v>59</v>
      </c>
      <c r="M66" s="11" t="s">
        <v>59</v>
      </c>
      <c r="N66" s="11" t="s">
        <v>59</v>
      </c>
      <c r="O66" s="11" t="s">
        <v>59</v>
      </c>
      <c r="P66" s="11" t="s">
        <v>59</v>
      </c>
      <c r="Q66" s="11" t="s">
        <v>59</v>
      </c>
      <c r="R66" s="11" t="s">
        <v>59</v>
      </c>
      <c r="S66" s="11" t="s">
        <v>59</v>
      </c>
      <c r="T66" s="11" t="s">
        <v>59</v>
      </c>
      <c r="U66" s="11" t="s">
        <v>59</v>
      </c>
      <c r="V66" s="11" t="s">
        <v>59</v>
      </c>
      <c r="W66" s="11" t="s">
        <v>59</v>
      </c>
      <c r="X66" s="11" t="s">
        <v>59</v>
      </c>
      <c r="Y66" s="11" t="s">
        <v>59</v>
      </c>
      <c r="Z66" s="11" t="s">
        <v>59</v>
      </c>
      <c r="AA66" s="11" t="s">
        <v>59</v>
      </c>
      <c r="AB66" s="11" t="s">
        <v>59</v>
      </c>
      <c r="AC66" s="11" t="s">
        <v>59</v>
      </c>
      <c r="AD66" s="11" t="s">
        <v>59</v>
      </c>
      <c r="AE66" s="11" t="s">
        <v>59</v>
      </c>
      <c r="AF66" s="11" t="s">
        <v>59</v>
      </c>
      <c r="AG66" s="11" t="s">
        <v>59</v>
      </c>
      <c r="AH66" s="11" t="s">
        <v>59</v>
      </c>
      <c r="AI66" s="11" t="s">
        <v>59</v>
      </c>
      <c r="AJ66" s="11" t="s">
        <v>59</v>
      </c>
      <c r="AK66" s="11" t="s">
        <v>59</v>
      </c>
      <c r="AL66" s="11" t="s">
        <v>59</v>
      </c>
      <c r="AM66" s="11" t="s">
        <v>59</v>
      </c>
    </row>
    <row r="67" spans="1:39" ht="31.5" x14ac:dyDescent="0.25">
      <c r="A67" s="9" t="s">
        <v>119</v>
      </c>
      <c r="B67" s="25" t="s">
        <v>120</v>
      </c>
      <c r="C67" s="10" t="s">
        <v>128</v>
      </c>
      <c r="D67" s="11" t="s">
        <v>59</v>
      </c>
      <c r="E67" s="11" t="s">
        <v>59</v>
      </c>
      <c r="F67" s="11" t="s">
        <v>59</v>
      </c>
      <c r="G67" s="11" t="s">
        <v>59</v>
      </c>
      <c r="H67" s="11" t="s">
        <v>59</v>
      </c>
      <c r="I67" s="11" t="s">
        <v>59</v>
      </c>
      <c r="J67" s="11" t="s">
        <v>59</v>
      </c>
      <c r="K67" s="11" t="s">
        <v>59</v>
      </c>
      <c r="L67" s="11" t="s">
        <v>59</v>
      </c>
      <c r="M67" s="11" t="s">
        <v>59</v>
      </c>
      <c r="N67" s="11" t="s">
        <v>59</v>
      </c>
      <c r="O67" s="11" t="s">
        <v>59</v>
      </c>
      <c r="P67" s="11" t="s">
        <v>59</v>
      </c>
      <c r="Q67" s="11" t="s">
        <v>59</v>
      </c>
      <c r="R67" s="11" t="s">
        <v>59</v>
      </c>
      <c r="S67" s="11" t="s">
        <v>59</v>
      </c>
      <c r="T67" s="11" t="s">
        <v>59</v>
      </c>
      <c r="U67" s="11" t="s">
        <v>59</v>
      </c>
      <c r="V67" s="11" t="s">
        <v>59</v>
      </c>
      <c r="W67" s="11" t="s">
        <v>59</v>
      </c>
      <c r="X67" s="11" t="s">
        <v>59</v>
      </c>
      <c r="Y67" s="11" t="s">
        <v>59</v>
      </c>
      <c r="Z67" s="11" t="s">
        <v>59</v>
      </c>
      <c r="AA67" s="11" t="s">
        <v>59</v>
      </c>
      <c r="AB67" s="11" t="s">
        <v>59</v>
      </c>
      <c r="AC67" s="11" t="s">
        <v>59</v>
      </c>
      <c r="AD67" s="11" t="s">
        <v>59</v>
      </c>
      <c r="AE67" s="11" t="s">
        <v>59</v>
      </c>
      <c r="AF67" s="11" t="s">
        <v>59</v>
      </c>
      <c r="AG67" s="11" t="s">
        <v>59</v>
      </c>
      <c r="AH67" s="11" t="s">
        <v>59</v>
      </c>
      <c r="AI67" s="11" t="s">
        <v>59</v>
      </c>
      <c r="AJ67" s="11" t="s">
        <v>59</v>
      </c>
      <c r="AK67" s="11" t="s">
        <v>59</v>
      </c>
      <c r="AL67" s="11" t="s">
        <v>59</v>
      </c>
      <c r="AM67" s="11" t="s">
        <v>59</v>
      </c>
    </row>
    <row r="68" spans="1:39" x14ac:dyDescent="0.25">
      <c r="A68" s="9" t="s">
        <v>121</v>
      </c>
      <c r="B68" s="25" t="s">
        <v>122</v>
      </c>
      <c r="C68" s="10" t="s">
        <v>128</v>
      </c>
      <c r="D68" s="11" t="s">
        <v>59</v>
      </c>
      <c r="E68" s="11" t="s">
        <v>59</v>
      </c>
      <c r="F68" s="11" t="s">
        <v>59</v>
      </c>
      <c r="G68" s="11" t="s">
        <v>59</v>
      </c>
      <c r="H68" s="11" t="s">
        <v>59</v>
      </c>
      <c r="I68" s="11" t="s">
        <v>59</v>
      </c>
      <c r="J68" s="11" t="s">
        <v>59</v>
      </c>
      <c r="K68" s="11" t="s">
        <v>59</v>
      </c>
      <c r="L68" s="11" t="s">
        <v>59</v>
      </c>
      <c r="M68" s="11" t="s">
        <v>59</v>
      </c>
      <c r="N68" s="11" t="s">
        <v>59</v>
      </c>
      <c r="O68" s="11" t="s">
        <v>59</v>
      </c>
      <c r="P68" s="11" t="s">
        <v>59</v>
      </c>
      <c r="Q68" s="11" t="s">
        <v>59</v>
      </c>
      <c r="R68" s="11" t="s">
        <v>59</v>
      </c>
      <c r="S68" s="11" t="s">
        <v>59</v>
      </c>
      <c r="T68" s="11" t="s">
        <v>59</v>
      </c>
      <c r="U68" s="11" t="s">
        <v>59</v>
      </c>
      <c r="V68" s="11" t="s">
        <v>59</v>
      </c>
      <c r="W68" s="11" t="s">
        <v>59</v>
      </c>
      <c r="X68" s="11" t="s">
        <v>59</v>
      </c>
      <c r="Y68" s="11" t="s">
        <v>59</v>
      </c>
      <c r="Z68" s="11" t="s">
        <v>59</v>
      </c>
      <c r="AA68" s="11" t="s">
        <v>59</v>
      </c>
      <c r="AB68" s="11" t="s">
        <v>59</v>
      </c>
      <c r="AC68" s="11" t="s">
        <v>59</v>
      </c>
      <c r="AD68" s="11" t="s">
        <v>59</v>
      </c>
      <c r="AE68" s="11" t="s">
        <v>59</v>
      </c>
      <c r="AF68" s="11" t="s">
        <v>59</v>
      </c>
      <c r="AG68" s="11" t="s">
        <v>59</v>
      </c>
      <c r="AH68" s="11" t="s">
        <v>59</v>
      </c>
      <c r="AI68" s="11" t="s">
        <v>59</v>
      </c>
      <c r="AJ68" s="11" t="s">
        <v>59</v>
      </c>
      <c r="AK68" s="11" t="s">
        <v>59</v>
      </c>
      <c r="AL68" s="11" t="s">
        <v>59</v>
      </c>
      <c r="AM68" s="11" t="s">
        <v>59</v>
      </c>
    </row>
    <row r="69" spans="1:39" x14ac:dyDescent="0.25">
      <c r="A69" s="9" t="s">
        <v>123</v>
      </c>
      <c r="B69" s="26" t="s">
        <v>124</v>
      </c>
      <c r="C69" s="10" t="s">
        <v>128</v>
      </c>
      <c r="D69" s="11" t="s">
        <v>59</v>
      </c>
      <c r="E69" s="11" t="s">
        <v>59</v>
      </c>
      <c r="F69" s="11" t="s">
        <v>59</v>
      </c>
      <c r="G69" s="11" t="s">
        <v>59</v>
      </c>
      <c r="H69" s="11" t="s">
        <v>59</v>
      </c>
      <c r="I69" s="11" t="s">
        <v>59</v>
      </c>
      <c r="J69" s="11" t="s">
        <v>59</v>
      </c>
      <c r="K69" s="11" t="s">
        <v>59</v>
      </c>
      <c r="L69" s="11" t="s">
        <v>59</v>
      </c>
      <c r="M69" s="11" t="s">
        <v>59</v>
      </c>
      <c r="N69" s="11" t="s">
        <v>59</v>
      </c>
      <c r="O69" s="11" t="s">
        <v>59</v>
      </c>
      <c r="P69" s="11" t="s">
        <v>59</v>
      </c>
      <c r="Q69" s="11" t="s">
        <v>59</v>
      </c>
      <c r="R69" s="11" t="s">
        <v>59</v>
      </c>
      <c r="S69" s="11" t="s">
        <v>59</v>
      </c>
      <c r="T69" s="11" t="s">
        <v>59</v>
      </c>
      <c r="U69" s="11" t="s">
        <v>59</v>
      </c>
      <c r="V69" s="11" t="s">
        <v>59</v>
      </c>
      <c r="W69" s="11" t="s">
        <v>59</v>
      </c>
      <c r="X69" s="11" t="s">
        <v>59</v>
      </c>
      <c r="Y69" s="11" t="s">
        <v>59</v>
      </c>
      <c r="Z69" s="11" t="s">
        <v>59</v>
      </c>
      <c r="AA69" s="11" t="s">
        <v>59</v>
      </c>
      <c r="AB69" s="11" t="s">
        <v>59</v>
      </c>
      <c r="AC69" s="11" t="s">
        <v>59</v>
      </c>
      <c r="AD69" s="11" t="s">
        <v>59</v>
      </c>
      <c r="AE69" s="11" t="s">
        <v>59</v>
      </c>
      <c r="AF69" s="11" t="s">
        <v>59</v>
      </c>
      <c r="AG69" s="11" t="s">
        <v>59</v>
      </c>
      <c r="AH69" s="11" t="s">
        <v>59</v>
      </c>
      <c r="AI69" s="11" t="s">
        <v>59</v>
      </c>
      <c r="AJ69" s="11" t="s">
        <v>59</v>
      </c>
      <c r="AK69" s="11" t="s">
        <v>59</v>
      </c>
      <c r="AL69" s="11" t="s">
        <v>59</v>
      </c>
      <c r="AM69" s="11" t="s">
        <v>59</v>
      </c>
    </row>
    <row r="70" spans="1:39" s="44" customFormat="1" x14ac:dyDescent="0.25">
      <c r="A70" s="39" t="s">
        <v>125</v>
      </c>
      <c r="B70" s="45" t="s">
        <v>126</v>
      </c>
      <c r="C70" s="41" t="s">
        <v>128</v>
      </c>
      <c r="D70" s="42" t="s">
        <v>138</v>
      </c>
      <c r="E70" s="42">
        <v>2025</v>
      </c>
      <c r="F70" s="42">
        <v>2029</v>
      </c>
      <c r="G70" s="42">
        <v>2029</v>
      </c>
      <c r="H70" s="42" t="s">
        <v>59</v>
      </c>
      <c r="I70" s="42" t="s">
        <v>59</v>
      </c>
      <c r="J70" s="49">
        <f t="shared" ref="J70:AK70" si="16">J71+J72+J73+J74</f>
        <v>0</v>
      </c>
      <c r="K70" s="49">
        <f t="shared" si="16"/>
        <v>45.391235854344266</v>
      </c>
      <c r="L70" s="49">
        <f t="shared" si="16"/>
        <v>0</v>
      </c>
      <c r="M70" s="49">
        <f t="shared" si="16"/>
        <v>0</v>
      </c>
      <c r="N70" s="49">
        <f t="shared" si="16"/>
        <v>0</v>
      </c>
      <c r="O70" s="49">
        <f t="shared" si="16"/>
        <v>45.391235854344266</v>
      </c>
      <c r="P70" s="43">
        <f>P71+P72+P73+P74+P75+P76</f>
        <v>48.934930875506566</v>
      </c>
      <c r="Q70" s="43">
        <f t="shared" ref="Q70:T70" si="17">Q71+Q72+Q73+Q74+Q75+Q76</f>
        <v>0</v>
      </c>
      <c r="R70" s="43">
        <f t="shared" si="17"/>
        <v>0</v>
      </c>
      <c r="S70" s="43">
        <f t="shared" si="17"/>
        <v>0</v>
      </c>
      <c r="T70" s="43">
        <f t="shared" si="17"/>
        <v>48.934930875506566</v>
      </c>
      <c r="U70" s="49">
        <f t="shared" si="16"/>
        <v>39.725816666666674</v>
      </c>
      <c r="V70" s="49">
        <f t="shared" si="16"/>
        <v>45.391235854344266</v>
      </c>
      <c r="W70" s="49">
        <f t="shared" si="16"/>
        <v>38.395816666666668</v>
      </c>
      <c r="X70" s="49">
        <f t="shared" si="16"/>
        <v>44.057902521010938</v>
      </c>
      <c r="Y70" s="49">
        <f>Y71+Y72+Y73+Y74+Y75+Y76</f>
        <v>43.850898907103819</v>
      </c>
      <c r="Z70" s="49">
        <f>Z71+Z72+Z73+Z74+Z75+Z76</f>
        <v>48.934930875506566</v>
      </c>
      <c r="AA70" s="49">
        <f t="shared" si="16"/>
        <v>1.3333333333333335</v>
      </c>
      <c r="AB70" s="49">
        <f>AB71+AB72+AB73+AB74+AB75+AB76</f>
        <v>0</v>
      </c>
      <c r="AC70" s="49">
        <f t="shared" si="16"/>
        <v>11.975833333333334</v>
      </c>
      <c r="AD70" s="49">
        <f>AD71+AD72+AD73+AD74+AD75+AD76</f>
        <v>11.990983606557378</v>
      </c>
      <c r="AE70" s="49">
        <f t="shared" si="16"/>
        <v>1.7496486189000002</v>
      </c>
      <c r="AF70" s="49">
        <f>AF71+AF72+AF73+AF74+AF75+AF76</f>
        <v>6.8360367336065568</v>
      </c>
      <c r="AG70" s="49">
        <f t="shared" si="16"/>
        <v>28.260205253280002</v>
      </c>
      <c r="AH70" s="49">
        <f>AH71+AH72+AH73+AH74+AH75+AH76</f>
        <v>28.086476841150006</v>
      </c>
      <c r="AI70" s="49">
        <f t="shared" si="16"/>
        <v>2.0722153154976009</v>
      </c>
      <c r="AJ70" s="49">
        <f>AJ71+AJ72+AJ73+AJ74+AJ75+AJ76</f>
        <v>2.021433694192623</v>
      </c>
      <c r="AK70" s="49">
        <f t="shared" si="16"/>
        <v>44.057902521010938</v>
      </c>
      <c r="AL70" s="49">
        <f>AL71+AL72+AL73+AL74+AL75+AL76</f>
        <v>48.934930875506566</v>
      </c>
      <c r="AM70" s="42" t="s">
        <v>59</v>
      </c>
    </row>
    <row r="71" spans="1:39" ht="30.75" customHeight="1" x14ac:dyDescent="0.25">
      <c r="A71" s="48" t="s">
        <v>156</v>
      </c>
      <c r="B71" s="27" t="s">
        <v>142</v>
      </c>
      <c r="C71" s="28" t="s">
        <v>141</v>
      </c>
      <c r="D71" s="24" t="s">
        <v>138</v>
      </c>
      <c r="E71" s="35">
        <v>2028</v>
      </c>
      <c r="F71" s="35">
        <v>2028</v>
      </c>
      <c r="G71" s="35">
        <v>2028</v>
      </c>
      <c r="H71" s="11" t="s">
        <v>59</v>
      </c>
      <c r="I71" s="11" t="s">
        <v>59</v>
      </c>
      <c r="J71" s="31">
        <v>0</v>
      </c>
      <c r="K71" s="31">
        <f t="shared" ref="K71:K73" si="18">L71+M71+N71+O71</f>
        <v>28.260205253280002</v>
      </c>
      <c r="L71" s="31">
        <v>0</v>
      </c>
      <c r="M71" s="31">
        <v>0</v>
      </c>
      <c r="N71" s="31">
        <v>0</v>
      </c>
      <c r="O71" s="31">
        <f>'[2]кор-ка ИП 2026'!U7</f>
        <v>28.260205253280002</v>
      </c>
      <c r="P71" s="31">
        <f>J71+Z71</f>
        <v>28.086476841150006</v>
      </c>
      <c r="Q71" s="31">
        <v>0</v>
      </c>
      <c r="R71" s="31">
        <v>0</v>
      </c>
      <c r="S71" s="31">
        <v>0</v>
      </c>
      <c r="T71" s="31">
        <f>P71</f>
        <v>28.086476841150006</v>
      </c>
      <c r="U71" s="31">
        <v>23.333333333333336</v>
      </c>
      <c r="V71" s="31">
        <v>28.260205253280002</v>
      </c>
      <c r="W71" s="31">
        <f>'[1]стоимость проектов с деф-ми'!$D$32</f>
        <v>23.333333333333336</v>
      </c>
      <c r="X71" s="31">
        <f t="shared" ref="X71:X73" si="19">K71-AA71</f>
        <v>28.260205253280002</v>
      </c>
      <c r="Y71" s="50">
        <f>'[2]кор-ка ИП 2026'!$F$40/1000</f>
        <v>23.333333333333336</v>
      </c>
      <c r="Z71" s="34">
        <f>'[2]кор-ка ИП 2026'!$U20</f>
        <v>28.086476841150006</v>
      </c>
      <c r="AA71" s="31">
        <v>0</v>
      </c>
      <c r="AB71" s="34">
        <v>0</v>
      </c>
      <c r="AC71" s="31">
        <f>'[2]кор-ка ИП 2026'!$P7</f>
        <v>0</v>
      </c>
      <c r="AD71" s="34">
        <f>'[2]кор-ка ИП 2026'!$P20</f>
        <v>0</v>
      </c>
      <c r="AE71" s="31">
        <f>'[2]кор-ка ИП 2026'!$R7</f>
        <v>0</v>
      </c>
      <c r="AF71" s="34">
        <f>'[2]кор-ка ИП 2026'!$R20</f>
        <v>0</v>
      </c>
      <c r="AG71" s="31">
        <f>'[2]кор-ка ИП 2026'!$S7</f>
        <v>28.260205253280002</v>
      </c>
      <c r="AH71" s="34">
        <f>'[2]кор-ка ИП 2026'!$S20</f>
        <v>28.086476841150006</v>
      </c>
      <c r="AI71" s="31">
        <f>'[2]кор-ка ИП 2026'!$T7</f>
        <v>0</v>
      </c>
      <c r="AJ71" s="34">
        <f>'[2]кор-ка ИП 2026'!$T20</f>
        <v>0</v>
      </c>
      <c r="AK71" s="31">
        <f t="shared" ref="AK71:AK73" si="20">AC71+AE71+AG71+AI71</f>
        <v>28.260205253280002</v>
      </c>
      <c r="AL71" s="31">
        <f t="shared" ref="AL71:AL75" si="21">AD71+AF71+AH71+AJ71</f>
        <v>28.086476841150006</v>
      </c>
      <c r="AM71" s="36" t="s">
        <v>160</v>
      </c>
    </row>
    <row r="72" spans="1:39" ht="30.75" customHeight="1" x14ac:dyDescent="0.25">
      <c r="A72" s="48" t="s">
        <v>156</v>
      </c>
      <c r="B72" s="29" t="s">
        <v>143</v>
      </c>
      <c r="C72" s="28" t="s">
        <v>140</v>
      </c>
      <c r="D72" s="24" t="s">
        <v>138</v>
      </c>
      <c r="E72" s="35">
        <v>2027</v>
      </c>
      <c r="F72" s="35">
        <v>2027</v>
      </c>
      <c r="G72" s="35">
        <v>2027</v>
      </c>
      <c r="H72" s="11" t="s">
        <v>59</v>
      </c>
      <c r="I72" s="11" t="s">
        <v>59</v>
      </c>
      <c r="J72" s="31">
        <v>0</v>
      </c>
      <c r="K72" s="31">
        <f t="shared" si="18"/>
        <v>1.7496486189000002</v>
      </c>
      <c r="L72" s="31">
        <v>0</v>
      </c>
      <c r="M72" s="31">
        <v>0</v>
      </c>
      <c r="N72" s="31">
        <v>0</v>
      </c>
      <c r="O72" s="31">
        <f>'[2]кор-ка ИП 2026'!U8</f>
        <v>1.7496486189000002</v>
      </c>
      <c r="P72" s="31">
        <f t="shared" ref="P72:P76" si="22">J72+Z72</f>
        <v>2.7100130327868852</v>
      </c>
      <c r="Q72" s="31">
        <v>0</v>
      </c>
      <c r="R72" s="31">
        <v>0</v>
      </c>
      <c r="S72" s="31">
        <v>0</v>
      </c>
      <c r="T72" s="31">
        <f t="shared" ref="T72:T76" si="23">P72</f>
        <v>2.7100130327868852</v>
      </c>
      <c r="U72" s="31">
        <v>1.6258166666666667</v>
      </c>
      <c r="V72" s="31">
        <v>1.7496486189000002</v>
      </c>
      <c r="W72" s="31">
        <f>'[1]стоимость проектов с деф-ми'!$D$33</f>
        <v>1.6258166666666667</v>
      </c>
      <c r="X72" s="31">
        <f t="shared" si="19"/>
        <v>1.7496486189000002</v>
      </c>
      <c r="Y72" s="50">
        <f>'[2]кор-ка ИП 2026'!$F$37/1000</f>
        <v>2.6555737704918032</v>
      </c>
      <c r="Z72" s="34">
        <f>'[2]кор-ка ИП 2026'!$U21</f>
        <v>2.7100130327868852</v>
      </c>
      <c r="AA72" s="31">
        <v>0</v>
      </c>
      <c r="AB72" s="34">
        <v>0</v>
      </c>
      <c r="AC72" s="31">
        <f>'[2]кор-ка ИП 2026'!$P8</f>
        <v>0</v>
      </c>
      <c r="AD72" s="34">
        <f>'[2]кор-ка ИП 2026'!$P21</f>
        <v>0</v>
      </c>
      <c r="AE72" s="31">
        <f>'[2]кор-ка ИП 2026'!$R8</f>
        <v>1.7496486189000002</v>
      </c>
      <c r="AF72" s="34">
        <f>'[2]кор-ка ИП 2026'!$R21</f>
        <v>2.7100130327868852</v>
      </c>
      <c r="AG72" s="31">
        <f>'[2]кор-ка ИП 2026'!$S8</f>
        <v>0</v>
      </c>
      <c r="AH72" s="34">
        <f>'[2]кор-ка ИП 2026'!$S21</f>
        <v>0</v>
      </c>
      <c r="AI72" s="31">
        <f>'[2]кор-ка ИП 2026'!$T8</f>
        <v>0</v>
      </c>
      <c r="AJ72" s="34">
        <f>'[2]кор-ка ИП 2026'!$T21</f>
        <v>0</v>
      </c>
      <c r="AK72" s="31">
        <f t="shared" si="20"/>
        <v>1.7496486189000002</v>
      </c>
      <c r="AL72" s="31">
        <f t="shared" si="21"/>
        <v>2.7100130327868852</v>
      </c>
      <c r="AM72" s="36" t="s">
        <v>160</v>
      </c>
    </row>
    <row r="73" spans="1:39" ht="30.75" customHeight="1" x14ac:dyDescent="0.25">
      <c r="A73" s="48" t="s">
        <v>156</v>
      </c>
      <c r="B73" s="27" t="s">
        <v>144</v>
      </c>
      <c r="C73" s="28" t="s">
        <v>137</v>
      </c>
      <c r="D73" s="24" t="s">
        <v>138</v>
      </c>
      <c r="E73" s="35">
        <v>2026</v>
      </c>
      <c r="F73" s="35">
        <v>2026</v>
      </c>
      <c r="G73" s="35">
        <v>2026</v>
      </c>
      <c r="H73" s="11" t="s">
        <v>59</v>
      </c>
      <c r="I73" s="11" t="s">
        <v>59</v>
      </c>
      <c r="J73" s="31">
        <v>0</v>
      </c>
      <c r="K73" s="31">
        <f t="shared" si="18"/>
        <v>10.093916666666667</v>
      </c>
      <c r="L73" s="31">
        <v>0</v>
      </c>
      <c r="M73" s="31">
        <v>0</v>
      </c>
      <c r="N73" s="31">
        <v>0</v>
      </c>
      <c r="O73" s="31">
        <f>'[2]кор-ка ИП 2026'!U9</f>
        <v>10.093916666666667</v>
      </c>
      <c r="P73" s="31">
        <f t="shared" si="22"/>
        <v>11.876229508196722</v>
      </c>
      <c r="Q73" s="31">
        <v>0</v>
      </c>
      <c r="R73" s="31">
        <v>0</v>
      </c>
      <c r="S73" s="31">
        <v>0</v>
      </c>
      <c r="T73" s="31">
        <f t="shared" si="23"/>
        <v>11.876229508196722</v>
      </c>
      <c r="U73" s="31">
        <v>9.8333333333333339</v>
      </c>
      <c r="V73" s="31">
        <v>10.093916666666667</v>
      </c>
      <c r="W73" s="31">
        <f>'[1]стоимость проектов с деф-ми'!$D$34</f>
        <v>9.8333333333333339</v>
      </c>
      <c r="X73" s="31">
        <f t="shared" si="19"/>
        <v>10.093916666666667</v>
      </c>
      <c r="Y73" s="50">
        <f>'[2]кор-ка ИП 2026'!$F$33/1000</f>
        <v>11.876229508196722</v>
      </c>
      <c r="Z73" s="34">
        <f>'[2]кор-ка ИП 2026'!$U22</f>
        <v>11.876229508196722</v>
      </c>
      <c r="AA73" s="31">
        <v>0</v>
      </c>
      <c r="AB73" s="34">
        <v>0</v>
      </c>
      <c r="AC73" s="31">
        <f>'[2]кор-ка ИП 2026'!$P9</f>
        <v>10.093916666666667</v>
      </c>
      <c r="AD73" s="34">
        <f>'[2]кор-ка ИП 2026'!$P22</f>
        <v>11.876229508196722</v>
      </c>
      <c r="AE73" s="31">
        <f>'[2]кор-ка ИП 2026'!$R9</f>
        <v>0</v>
      </c>
      <c r="AF73" s="34">
        <f>'[2]кор-ка ИП 2026'!$R22</f>
        <v>0</v>
      </c>
      <c r="AG73" s="31">
        <f>'[2]кор-ка ИП 2026'!$S9</f>
        <v>0</v>
      </c>
      <c r="AH73" s="34">
        <f>'[2]кор-ка ИП 2026'!$S22</f>
        <v>0</v>
      </c>
      <c r="AI73" s="31">
        <f>'[2]кор-ка ИП 2026'!$T9</f>
        <v>0</v>
      </c>
      <c r="AJ73" s="34">
        <f>'[2]кор-ка ИП 2026'!$T22</f>
        <v>0</v>
      </c>
      <c r="AK73" s="31">
        <f t="shared" si="20"/>
        <v>10.093916666666667</v>
      </c>
      <c r="AL73" s="31">
        <f t="shared" si="21"/>
        <v>11.876229508196722</v>
      </c>
      <c r="AM73" s="36" t="s">
        <v>160</v>
      </c>
    </row>
    <row r="74" spans="1:39" s="32" customFormat="1" ht="30.75" customHeight="1" x14ac:dyDescent="0.25">
      <c r="A74" s="48" t="s">
        <v>156</v>
      </c>
      <c r="B74" s="27" t="s">
        <v>145</v>
      </c>
      <c r="C74" s="30" t="s">
        <v>139</v>
      </c>
      <c r="D74" s="24" t="s">
        <v>138</v>
      </c>
      <c r="E74" s="11">
        <v>2025</v>
      </c>
      <c r="F74" s="35">
        <v>2029</v>
      </c>
      <c r="G74" s="35">
        <v>2029</v>
      </c>
      <c r="H74" s="11" t="s">
        <v>59</v>
      </c>
      <c r="I74" s="11" t="s">
        <v>59</v>
      </c>
      <c r="J74" s="31">
        <v>0</v>
      </c>
      <c r="K74" s="31">
        <f>L74+M74+N74+O74</f>
        <v>5.2874653154976006</v>
      </c>
      <c r="L74" s="31">
        <v>0</v>
      </c>
      <c r="M74" s="31">
        <v>0</v>
      </c>
      <c r="N74" s="31">
        <v>0</v>
      </c>
      <c r="O74" s="31">
        <f>'[2]кор-ка ИП 2026'!U10</f>
        <v>5.2874653154976006</v>
      </c>
      <c r="P74" s="31">
        <f t="shared" si="22"/>
        <v>4.8659519728811471</v>
      </c>
      <c r="Q74" s="31">
        <v>0</v>
      </c>
      <c r="R74" s="31">
        <v>0</v>
      </c>
      <c r="S74" s="31">
        <v>0</v>
      </c>
      <c r="T74" s="31">
        <f t="shared" si="23"/>
        <v>4.8659519728811471</v>
      </c>
      <c r="U74" s="31">
        <v>4.9333333333333336</v>
      </c>
      <c r="V74" s="31">
        <v>5.2874653154976006</v>
      </c>
      <c r="W74" s="31">
        <f>'[1]стоимость проектов с деф-ми'!$D$35-1.33</f>
        <v>3.6033333333333335</v>
      </c>
      <c r="X74" s="31">
        <f>K74-AA74</f>
        <v>3.9541319821642671</v>
      </c>
      <c r="Y74" s="50">
        <f>('[2]кор-ка ИП 2026'!$F$35+'[2]кор-ка ИП 2026'!$F$36+'[2]кор-ка ИП 2026'!$F$41)/1000</f>
        <v>4.6152459016393443</v>
      </c>
      <c r="Z74" s="34">
        <f>'[2]кор-ка ИП 2026'!$U23</f>
        <v>4.8659519728811471</v>
      </c>
      <c r="AA74" s="31">
        <f>'[2]кор-ка ИП 2026'!$O$10</f>
        <v>1.3333333333333335</v>
      </c>
      <c r="AB74" s="34">
        <v>0</v>
      </c>
      <c r="AC74" s="31">
        <f>'[2]кор-ка ИП 2026'!$P10</f>
        <v>1.8819166666666669</v>
      </c>
      <c r="AD74" s="34">
        <f>'[2]кор-ка ИП 2026'!$P23</f>
        <v>0</v>
      </c>
      <c r="AE74" s="31">
        <f>'[2]кор-ка ИП 2026'!$R10</f>
        <v>0</v>
      </c>
      <c r="AF74" s="34">
        <f>'[2]кор-ка ИП 2026'!$R23+'[2]кор-ка ИП 2026'!$Q$23</f>
        <v>2.8445182786885246</v>
      </c>
      <c r="AG74" s="31">
        <f>'[2]кор-ка ИП 2026'!$S10</f>
        <v>0</v>
      </c>
      <c r="AH74" s="34">
        <f>'[2]кор-ка ИП 2026'!$S23</f>
        <v>0</v>
      </c>
      <c r="AI74" s="31">
        <f>'[2]кор-ка ИП 2026'!$T10</f>
        <v>2.0722153154976009</v>
      </c>
      <c r="AJ74" s="34">
        <f>'[2]кор-ка ИП 2026'!$T23</f>
        <v>2.021433694192623</v>
      </c>
      <c r="AK74" s="31">
        <f>AC74+AE74+AG74+AI74</f>
        <v>3.9541319821642675</v>
      </c>
      <c r="AL74" s="31">
        <f t="shared" si="21"/>
        <v>4.8659519728811471</v>
      </c>
      <c r="AM74" s="36" t="s">
        <v>160</v>
      </c>
    </row>
    <row r="75" spans="1:39" ht="30.75" customHeight="1" x14ac:dyDescent="0.25">
      <c r="A75" s="48" t="s">
        <v>156</v>
      </c>
      <c r="B75" s="27" t="s">
        <v>157</v>
      </c>
      <c r="C75" s="30" t="s">
        <v>164</v>
      </c>
      <c r="D75" s="35" t="s">
        <v>138</v>
      </c>
      <c r="E75" s="35">
        <v>2026</v>
      </c>
      <c r="F75" s="35" t="s">
        <v>59</v>
      </c>
      <c r="G75" s="35">
        <v>2026</v>
      </c>
      <c r="H75" s="11" t="s">
        <v>59</v>
      </c>
      <c r="I75" s="11" t="s">
        <v>59</v>
      </c>
      <c r="J75" s="31">
        <v>0</v>
      </c>
      <c r="K75" s="11" t="s">
        <v>59</v>
      </c>
      <c r="L75" s="11" t="s">
        <v>59</v>
      </c>
      <c r="M75" s="11" t="s">
        <v>59</v>
      </c>
      <c r="N75" s="11" t="s">
        <v>59</v>
      </c>
      <c r="O75" s="11" t="s">
        <v>59</v>
      </c>
      <c r="P75" s="31">
        <f t="shared" si="22"/>
        <v>0.11475409836065574</v>
      </c>
      <c r="Q75" s="31">
        <v>0</v>
      </c>
      <c r="R75" s="31">
        <v>0</v>
      </c>
      <c r="S75" s="31">
        <v>0</v>
      </c>
      <c r="T75" s="31">
        <f t="shared" si="23"/>
        <v>0.11475409836065574</v>
      </c>
      <c r="U75" s="11" t="s">
        <v>59</v>
      </c>
      <c r="V75" s="11" t="s">
        <v>59</v>
      </c>
      <c r="W75" s="11" t="s">
        <v>59</v>
      </c>
      <c r="X75" s="50" t="s">
        <v>59</v>
      </c>
      <c r="Y75" s="50">
        <f>'[2]кор-ка ИП 2026'!$F$34/1000</f>
        <v>0.11475409836065574</v>
      </c>
      <c r="Z75" s="34">
        <f>'[2]кор-ка ИП 2026'!$U24</f>
        <v>0.11475409836065574</v>
      </c>
      <c r="AA75" s="11" t="s">
        <v>59</v>
      </c>
      <c r="AB75" s="34">
        <v>0</v>
      </c>
      <c r="AC75" s="11" t="s">
        <v>59</v>
      </c>
      <c r="AD75" s="34">
        <f>'[2]кор-ка ИП 2026'!$P24</f>
        <v>0.11475409836065574</v>
      </c>
      <c r="AE75" s="11" t="s">
        <v>59</v>
      </c>
      <c r="AF75" s="34">
        <f>'[2]кор-ка ИП 2026'!$R24</f>
        <v>0</v>
      </c>
      <c r="AG75" s="11" t="s">
        <v>59</v>
      </c>
      <c r="AH75" s="34">
        <f>'[2]кор-ка ИП 2026'!$S24</f>
        <v>0</v>
      </c>
      <c r="AI75" s="11" t="s">
        <v>59</v>
      </c>
      <c r="AJ75" s="34">
        <f>'[2]кор-ка ИП 2026'!$T24</f>
        <v>0</v>
      </c>
      <c r="AK75" s="11" t="s">
        <v>59</v>
      </c>
      <c r="AL75" s="31">
        <f t="shared" si="21"/>
        <v>0.11475409836065574</v>
      </c>
      <c r="AM75" s="36" t="s">
        <v>159</v>
      </c>
    </row>
    <row r="76" spans="1:39" ht="30.75" customHeight="1" x14ac:dyDescent="0.25">
      <c r="A76" s="48" t="s">
        <v>156</v>
      </c>
      <c r="B76" s="27" t="s">
        <v>158</v>
      </c>
      <c r="C76" s="30" t="s">
        <v>165</v>
      </c>
      <c r="D76" s="35" t="s">
        <v>138</v>
      </c>
      <c r="E76" s="35">
        <v>2027</v>
      </c>
      <c r="F76" s="35" t="s">
        <v>59</v>
      </c>
      <c r="G76" s="35">
        <v>2027</v>
      </c>
      <c r="H76" s="11" t="s">
        <v>59</v>
      </c>
      <c r="I76" s="11" t="s">
        <v>59</v>
      </c>
      <c r="J76" s="31">
        <v>0</v>
      </c>
      <c r="K76" s="11" t="s">
        <v>59</v>
      </c>
      <c r="L76" s="11" t="s">
        <v>59</v>
      </c>
      <c r="M76" s="11" t="s">
        <v>59</v>
      </c>
      <c r="N76" s="11" t="s">
        <v>59</v>
      </c>
      <c r="O76" s="11" t="s">
        <v>59</v>
      </c>
      <c r="P76" s="31">
        <f t="shared" si="22"/>
        <v>1.2815054221311475</v>
      </c>
      <c r="Q76" s="31">
        <v>0</v>
      </c>
      <c r="R76" s="31">
        <v>0</v>
      </c>
      <c r="S76" s="31">
        <v>0</v>
      </c>
      <c r="T76" s="31">
        <f t="shared" si="23"/>
        <v>1.2815054221311475</v>
      </c>
      <c r="U76" s="11" t="s">
        <v>59</v>
      </c>
      <c r="V76" s="11" t="s">
        <v>59</v>
      </c>
      <c r="W76" s="11" t="s">
        <v>59</v>
      </c>
      <c r="X76" s="50" t="s">
        <v>59</v>
      </c>
      <c r="Y76" s="50">
        <f>('[2]кор-ка ИП 2026'!$F$38+'[2]кор-ка ИП 2026'!$F$39)/1000</f>
        <v>1.2557622950819674</v>
      </c>
      <c r="Z76" s="34">
        <f>'[2]кор-ка ИП 2026'!$U25</f>
        <v>1.2815054221311475</v>
      </c>
      <c r="AA76" s="11" t="s">
        <v>59</v>
      </c>
      <c r="AB76" s="34">
        <v>0</v>
      </c>
      <c r="AC76" s="11" t="s">
        <v>59</v>
      </c>
      <c r="AD76" s="34">
        <f>'[2]кор-ка ИП 2026'!$P25</f>
        <v>0</v>
      </c>
      <c r="AE76" s="11" t="s">
        <v>59</v>
      </c>
      <c r="AF76" s="34">
        <f>'[2]кор-ка ИП 2026'!$R25</f>
        <v>1.2815054221311475</v>
      </c>
      <c r="AG76" s="11" t="s">
        <v>59</v>
      </c>
      <c r="AH76" s="34">
        <f>'[2]кор-ка ИП 2026'!$S25</f>
        <v>0</v>
      </c>
      <c r="AI76" s="11" t="s">
        <v>59</v>
      </c>
      <c r="AJ76" s="34">
        <f>'[2]кор-ка ИП 2026'!$T25</f>
        <v>0</v>
      </c>
      <c r="AK76" s="11" t="s">
        <v>59</v>
      </c>
      <c r="AL76" s="31">
        <f>AD76+AF76+AH76+AJ76</f>
        <v>1.2815054221311475</v>
      </c>
      <c r="AM76" s="36" t="s">
        <v>159</v>
      </c>
    </row>
  </sheetData>
  <mergeCells count="31">
    <mergeCell ref="A12:AM12"/>
    <mergeCell ref="AC15:AD15"/>
    <mergeCell ref="AE15:AF15"/>
    <mergeCell ref="AI15:AJ15"/>
    <mergeCell ref="U15:V15"/>
    <mergeCell ref="Y15:Z15"/>
    <mergeCell ref="U14:Z14"/>
    <mergeCell ref="W15:X15"/>
    <mergeCell ref="D14:D16"/>
    <mergeCell ref="E14:E16"/>
    <mergeCell ref="F14:G15"/>
    <mergeCell ref="K14:T14"/>
    <mergeCell ref="P15:T15"/>
    <mergeCell ref="J14:J16"/>
    <mergeCell ref="AG15:AH15"/>
    <mergeCell ref="AC14:AL14"/>
    <mergeCell ref="A4:AM4"/>
    <mergeCell ref="A11:AM11"/>
    <mergeCell ref="AL15:AL16"/>
    <mergeCell ref="K15:O15"/>
    <mergeCell ref="AK15:AK16"/>
    <mergeCell ref="A13:AL13"/>
    <mergeCell ref="A14:A16"/>
    <mergeCell ref="B14:B16"/>
    <mergeCell ref="C14:C16"/>
    <mergeCell ref="AA14:AB15"/>
    <mergeCell ref="A6:AM6"/>
    <mergeCell ref="A7:AM7"/>
    <mergeCell ref="AM14:AM16"/>
    <mergeCell ref="H14:I15"/>
    <mergeCell ref="A9:AM9"/>
  </mergeCells>
  <pageMargins left="0.70866141732283472" right="0.70866141732283472" top="0.74803149606299213" bottom="0.74803149606299213" header="0.31496062992125984" footer="0.31496062992125984"/>
  <pageSetup paperSize="8" scale="29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RZ</cp:lastModifiedBy>
  <cp:lastPrinted>2020-12-10T14:16:56Z</cp:lastPrinted>
  <dcterms:created xsi:type="dcterms:W3CDTF">2009-07-27T10:10:26Z</dcterms:created>
  <dcterms:modified xsi:type="dcterms:W3CDTF">2026-04-20T08:12:02Z</dcterms:modified>
</cp:coreProperties>
</file>